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8640"/>
  </bookViews>
  <sheets>
    <sheet name="افادة عن انتظام طالب" sheetId="4" r:id="rId1"/>
    <sheet name="اقرار خطي" sheetId="2" r:id="rId2"/>
    <sheet name="استفسار عن غياب طالب" sheetId="1" r:id="rId3"/>
    <sheet name="سجل مراسلة الأولياء" sheetId="3" r:id="rId4"/>
  </sheets>
  <externalReferences>
    <externalReference r:id="rId5"/>
  </externalReferences>
  <definedNames>
    <definedName name="_xlnm.Print_Area" localSheetId="0">'افادة عن انتظام طالب'!$A$1:$M$47</definedName>
    <definedName name="_xlnm.Print_Area" localSheetId="1">'اقرار خطي'!$A$1:$K$42</definedName>
  </definedNames>
  <calcPr calcId="124519"/>
</workbook>
</file>

<file path=xl/calcChain.xml><?xml version="1.0" encoding="utf-8"?>
<calcChain xmlns="http://schemas.openxmlformats.org/spreadsheetml/2006/main">
  <c r="B3" i="4"/>
  <c r="B3" i="2"/>
  <c r="B3" i="1"/>
  <c r="B12" i="4"/>
  <c r="B9"/>
  <c r="C23"/>
  <c r="B16"/>
  <c r="A7" i="1"/>
  <c r="A7" i="4"/>
  <c r="J12"/>
  <c r="B11"/>
  <c r="B4"/>
  <c r="A6" i="2"/>
  <c r="J10" i="1"/>
  <c r="B10"/>
  <c r="B9"/>
  <c r="B8"/>
  <c r="C7" i="2"/>
  <c r="J8"/>
  <c r="B8"/>
  <c r="D9" l="1"/>
  <c r="B4"/>
  <c r="B4" i="1"/>
</calcChain>
</file>

<file path=xl/sharedStrings.xml><?xml version="1.0" encoding="utf-8"?>
<sst xmlns="http://schemas.openxmlformats.org/spreadsheetml/2006/main" count="134" uniqueCount="91">
  <si>
    <t>السلام عليكم ورحمة الله وبركاته ......  أما بعد ........</t>
  </si>
  <si>
    <t xml:space="preserve">نفيدكم بغياب ابنكم عن المدرسة في  يوم  : </t>
  </si>
  <si>
    <t>فنأمل التكرم ببيان سبب غيابه .</t>
  </si>
  <si>
    <t>كما ننبه بأهمية المواظبة والانتظام اليومي ، لتحقيق الهدف وهو حفظ ابنكم لكتاب الله تعالى .</t>
  </si>
  <si>
    <t>المكرم مشرف المدرسة  القرآنية لمسجد الإمام الغزالي  .</t>
  </si>
  <si>
    <t>السلام عليكم ورحمة الله وبركاته...... أما بعد......افيدكم بسبب غياب ابننا وهو :</t>
  </si>
  <si>
    <r>
  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  </r>
    <r>
      <rPr>
        <sz val="16"/>
        <rFont val="Traditional Arabic"/>
        <charset val="178"/>
      </rPr>
      <t xml:space="preserve"> </t>
    </r>
  </si>
  <si>
    <t>ولكم منا الشكر والثناء ،ومن الله عظيم الأجر والجزاء ،على اهتمامكم .</t>
  </si>
  <si>
    <t xml:space="preserve">ولي أمر الطالب  </t>
  </si>
  <si>
    <t>المكرم /</t>
  </si>
  <si>
    <t>الاسم الكامل /</t>
  </si>
  <si>
    <t>الحلقة /</t>
  </si>
  <si>
    <t>رقم القيد/</t>
  </si>
  <si>
    <t>رقم التسجيل/</t>
  </si>
  <si>
    <r>
      <t>~</t>
    </r>
    <r>
      <rPr>
        <b/>
        <sz val="16"/>
        <color theme="1"/>
        <rFont val="Traditional Arabic"/>
        <charset val="178"/>
      </rPr>
      <t xml:space="preserve">السبت </t>
    </r>
  </si>
  <si>
    <r>
      <t>~</t>
    </r>
    <r>
      <rPr>
        <b/>
        <sz val="16"/>
        <color theme="1"/>
        <rFont val="Traditional Arabic"/>
        <charset val="178"/>
      </rPr>
      <t xml:space="preserve">الثلاثاء </t>
    </r>
  </si>
  <si>
    <r>
      <t>~</t>
    </r>
    <r>
      <rPr>
        <b/>
        <sz val="16"/>
        <color theme="1"/>
        <rFont val="Traditional Arabic"/>
        <charset val="178"/>
      </rPr>
      <t xml:space="preserve">الأربعاء </t>
    </r>
  </si>
  <si>
    <r>
      <t>~</t>
    </r>
    <r>
      <rPr>
        <b/>
        <sz val="16"/>
        <color theme="1"/>
        <rFont val="Traditional Arabic"/>
        <charset val="178"/>
      </rPr>
      <t>الخميس</t>
    </r>
  </si>
  <si>
    <r>
      <t>~</t>
    </r>
    <r>
      <rPr>
        <b/>
        <sz val="16"/>
        <color theme="1"/>
        <rFont val="Traditional Arabic"/>
        <charset val="178"/>
      </rPr>
      <t xml:space="preserve">الاحد  </t>
    </r>
  </si>
  <si>
    <r>
      <t>~</t>
    </r>
    <r>
      <rPr>
        <b/>
        <sz val="16"/>
        <color theme="1"/>
        <rFont val="Traditional Arabic"/>
        <charset val="178"/>
      </rPr>
      <t xml:space="preserve">الاثنين  </t>
    </r>
  </si>
  <si>
    <t xml:space="preserve">الرقــم :    </t>
  </si>
  <si>
    <t>الجمعية الدينية لمسجد الإمام الغزالي</t>
  </si>
  <si>
    <t xml:space="preserve"> المدرسـة القرآنية لمسجد الإمام الغزالي</t>
  </si>
  <si>
    <r>
      <t xml:space="preserve">حـــي السـلام </t>
    </r>
    <r>
      <rPr>
        <sz val="12"/>
        <color theme="1"/>
        <rFont val="Times New Roman"/>
        <family val="1"/>
      </rPr>
      <t xml:space="preserve">– </t>
    </r>
    <r>
      <rPr>
        <sz val="12"/>
        <color theme="1"/>
        <rFont val="PT Bold Heading"/>
        <charset val="178"/>
      </rPr>
      <t xml:space="preserve">الرقيـبة </t>
    </r>
    <r>
      <rPr>
        <sz val="12"/>
        <color theme="1"/>
        <rFont val="Times New Roman"/>
        <family val="1"/>
      </rPr>
      <t>–</t>
    </r>
    <r>
      <rPr>
        <sz val="12"/>
        <color theme="1"/>
        <rFont val="PT Bold Heading"/>
        <charset val="178"/>
      </rPr>
      <t xml:space="preserve"> الـــوادي</t>
    </r>
  </si>
  <si>
    <t>الهاتف</t>
  </si>
  <si>
    <t>الموقع</t>
  </si>
  <si>
    <t xml:space="preserve">   ALGHAZALI.UCOZ.COM </t>
  </si>
  <si>
    <t>الإيمايل</t>
  </si>
  <si>
    <t xml:space="preserve">  ALGHAZALI039@GMAIL.COM</t>
  </si>
  <si>
    <r>
      <t>رد ولـي أمــر الطالـب</t>
    </r>
    <r>
      <rPr>
        <sz val="18"/>
        <color theme="1"/>
        <rFont val="AGA Aladdin Regular"/>
      </rPr>
      <t xml:space="preserve"> </t>
    </r>
  </si>
  <si>
    <t>التاريخ /</t>
  </si>
  <si>
    <t>لجنة شؤون الحلقات</t>
  </si>
  <si>
    <t>الرقم</t>
  </si>
  <si>
    <t>التاريخ</t>
  </si>
  <si>
    <t>عنوان المراسلة</t>
  </si>
  <si>
    <t>اسم الطالب</t>
  </si>
  <si>
    <t>اسم الولي</t>
  </si>
  <si>
    <t>رد الولي</t>
  </si>
  <si>
    <t>ملاحظات</t>
  </si>
  <si>
    <t>المكرم ولي أمر الطالب حفظك الله .</t>
  </si>
  <si>
    <t>السلام عليكم ورحمة الله وبركاته ، ...أما بعد ...</t>
  </si>
  <si>
    <t>اقرار خطي</t>
  </si>
  <si>
    <t>العنـوان :</t>
  </si>
  <si>
    <t>نعم أنا الطالب /</t>
  </si>
  <si>
    <r>
      <t xml:space="preserve">أقر بأني قد ارتكبت خطأً في يوم </t>
    </r>
    <r>
      <rPr>
        <sz val="8"/>
        <color theme="1"/>
        <rFont val="Simplified Arabic"/>
        <charset val="178"/>
      </rPr>
      <t/>
    </r>
  </si>
  <si>
    <t xml:space="preserve">ويتمثل في: </t>
  </si>
  <si>
    <t>.................................................................................................................................................................................................</t>
  </si>
  <si>
    <t xml:space="preserve">وهذا الخطأ يعد مخالفة للنظام الداخلي ، لذا أتعهد بأن لايصدر مني مرة أخرى مثل هذا التصرف </t>
  </si>
  <si>
    <t xml:space="preserve">وإن تكرر مني لاقدر الله فإن لإدارة الحلقة الحق بالتصرف معي بما تراه مناسباً . </t>
  </si>
  <si>
    <t xml:space="preserve">         وعلى ذلك جرى التوقيع - والله ولي التوفيق -  </t>
  </si>
  <si>
    <t>توقيع الطالب</t>
  </si>
  <si>
    <t xml:space="preserve">بعد اطلاعكم على ما تقدم ذكره نأمل منكم بعد ذلك بذل مساعيكم المشكورة في سبيل متابعة ابنكم وحثه وتوجيهه بالكلمة </t>
  </si>
  <si>
    <t xml:space="preserve">الطيبة والأسلوب الحسن وأمره على التخلق بالآداب الإسلامية الفاضلة سيما مع أساتذته وزملائه حتى يكون بذرة صالحة  </t>
  </si>
  <si>
    <t xml:space="preserve">يتحقق لكم بره ونفعه في الدنيا والآخرة لقوله صلى الله عليه وسلم (( إذا مات ابن آدم انقطع عمله إلا من ثلاث </t>
  </si>
  <si>
    <t>وذكر منها أو ولد صالح يدعو له ))</t>
  </si>
  <si>
    <t xml:space="preserve"> فالله نسأل أن يعينكم ويوفقكم ويسدد على طريق الخير خطاكم , وصلى الله وسلم على نبينا محمد</t>
  </si>
  <si>
    <t>.........................</t>
  </si>
  <si>
    <t>قائمة المخالفات</t>
  </si>
  <si>
    <t>الغيالاب بدون عذر</t>
  </si>
  <si>
    <t>الخروج بدون عذر</t>
  </si>
  <si>
    <t>تقزيع الشعر</t>
  </si>
  <si>
    <t>الأكل في المدرسة</t>
  </si>
  <si>
    <t>تحطيم أملاك المدرسة</t>
  </si>
  <si>
    <t>ضرب أحد الطلبة</t>
  </si>
  <si>
    <t>التشويش داخل الحلقة</t>
  </si>
  <si>
    <t>التهاون في الحفظ والمراجعة</t>
  </si>
  <si>
    <t>عدم الالترزام باللباس المدرسي</t>
  </si>
  <si>
    <t>استفسار عن غياب طالب</t>
  </si>
  <si>
    <t xml:space="preserve">الموسـم : </t>
  </si>
  <si>
    <t xml:space="preserve">الموسـم :   </t>
  </si>
  <si>
    <t>أدرس في حلقة</t>
  </si>
  <si>
    <t xml:space="preserve">  2014/2013 -1435/1434</t>
  </si>
  <si>
    <t>2009/10</t>
  </si>
  <si>
    <t xml:space="preserve">   توقيع الولي :                                                                                        </t>
  </si>
  <si>
    <t xml:space="preserve"> توقيع المشرف :</t>
  </si>
  <si>
    <t>افادة عن انتظام طالب</t>
  </si>
  <si>
    <t>السلام عليكم ورحمة الله وبركاته ... أما بعد ...</t>
  </si>
  <si>
    <t xml:space="preserve">أشهد أنا الممضي أسفله عبد السلام بن رشيد زاوي بصفتي الشرف على المدرسة القرآنية لمسجد الإمام الغزالي أن الطالب </t>
  </si>
  <si>
    <t>من الطلاب المواظبين على الحضور للمدرسة ولم يسجل عليه أي غياب :</t>
  </si>
  <si>
    <t>من تاريخ</t>
  </si>
  <si>
    <t xml:space="preserve">الى تاريخ: </t>
  </si>
  <si>
    <t>رزقكم الله بره ونفعكم به</t>
  </si>
  <si>
    <t>وصلى الله على نبيه محمد وعلى آله وصحبه وسلم تسليما كثيرا</t>
  </si>
  <si>
    <t>الاداريين</t>
  </si>
  <si>
    <t>قعري عبد الجليل بن عبد المجيد</t>
  </si>
  <si>
    <t>حرر من طرف /</t>
  </si>
  <si>
    <t>حي السلام في /</t>
  </si>
  <si>
    <t>رضواني رضا بن  الساسي</t>
  </si>
  <si>
    <t xml:space="preserve">   توقيع المشرف :                                                                                        </t>
  </si>
  <si>
    <t>2013/17</t>
  </si>
  <si>
    <t>سبب المراسة</t>
  </si>
</sst>
</file>

<file path=xl/styles.xml><?xml version="1.0" encoding="utf-8"?>
<styleSheet xmlns="http://schemas.openxmlformats.org/spreadsheetml/2006/main">
  <numFmts count="2">
    <numFmt numFmtId="164" formatCode="0#&quot; &quot;##&quot; &quot;##&quot; &quot;##&quot; &quot;##"/>
    <numFmt numFmtId="165" formatCode="yyyy\-mm\-dd;@"/>
  </numFmts>
  <fonts count="2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8"/>
      <color theme="1"/>
      <name val="PT Bold Heading"/>
      <charset val="178"/>
    </font>
    <font>
      <b/>
      <sz val="16"/>
      <color theme="1"/>
      <name val="Traditional Arabic"/>
      <charset val="178"/>
    </font>
    <font>
      <b/>
      <sz val="16"/>
      <color theme="1"/>
      <name val="AGA Arabesque"/>
      <charset val="2"/>
    </font>
    <font>
      <b/>
      <sz val="18"/>
      <color theme="1"/>
      <name val="PT Bold Heading"/>
      <charset val="178"/>
    </font>
    <font>
      <sz val="18"/>
      <color theme="1"/>
      <name val="AGA Aladdin Regular"/>
    </font>
    <font>
      <sz val="11"/>
      <name val="Traditional Arabic"/>
      <charset val="178"/>
    </font>
    <font>
      <sz val="16"/>
      <name val="Traditional Arabic"/>
      <charset val="178"/>
    </font>
    <font>
      <sz val="12"/>
      <color theme="1"/>
      <name val="PT Bold Heading"/>
      <charset val="178"/>
    </font>
    <font>
      <sz val="12"/>
      <color theme="1"/>
      <name val="Times New Roman"/>
      <family val="1"/>
    </font>
    <font>
      <sz val="16"/>
      <color theme="1"/>
      <name val="PT Bold Heading"/>
      <charset val="178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Simplified Arabic"/>
      <charset val="178"/>
    </font>
    <font>
      <sz val="9"/>
      <color theme="1"/>
      <name val="Simplified Arabic"/>
      <charset val="178"/>
    </font>
    <font>
      <sz val="16"/>
      <color theme="1"/>
      <name val="Times New Roman"/>
      <family val="1"/>
    </font>
    <font>
      <sz val="8"/>
      <color theme="1"/>
      <name val="Simplified Arabic"/>
      <charset val="178"/>
    </font>
    <font>
      <b/>
      <sz val="18"/>
      <color theme="1"/>
      <name val="Traditional Arabic"/>
      <charset val="178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20"/>
      <color theme="1"/>
      <name val="AGA Aladdin Regula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4" fillId="0" borderId="0" xfId="0" applyFont="1" applyAlignment="1">
      <alignment horizontal="left" readingOrder="2"/>
    </xf>
    <xf numFmtId="0" fontId="0" fillId="0" borderId="1" xfId="0" applyBorder="1"/>
    <xf numFmtId="0" fontId="9" fillId="0" borderId="0" xfId="0" applyFont="1" applyAlignment="1">
      <alignment horizontal="right" readingOrder="2"/>
    </xf>
    <xf numFmtId="0" fontId="9" fillId="0" borderId="1" xfId="0" applyFont="1" applyBorder="1" applyAlignment="1">
      <alignment horizontal="right" readingOrder="2"/>
    </xf>
    <xf numFmtId="0" fontId="13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0" fillId="0" borderId="2" xfId="0" applyBorder="1"/>
    <xf numFmtId="0" fontId="14" fillId="4" borderId="2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5" fillId="0" borderId="0" xfId="0" applyFont="1" applyAlignment="1">
      <alignment horizontal="right" readingOrder="2"/>
    </xf>
    <xf numFmtId="0" fontId="16" fillId="0" borderId="0" xfId="0" applyFont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17" fillId="0" borderId="0" xfId="0" applyFont="1" applyAlignment="1">
      <alignment horizontal="right" readingOrder="2"/>
    </xf>
    <xf numFmtId="0" fontId="15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0" fillId="2" borderId="0" xfId="0" applyFill="1"/>
    <xf numFmtId="0" fontId="0" fillId="5" borderId="0" xfId="0" applyFill="1"/>
    <xf numFmtId="0" fontId="19" fillId="0" borderId="0" xfId="0" applyFont="1" applyAlignment="1">
      <alignment horizontal="right" readingOrder="2"/>
    </xf>
    <xf numFmtId="0" fontId="3" fillId="0" borderId="0" xfId="0" applyFont="1" applyAlignment="1">
      <alignment readingOrder="2"/>
    </xf>
    <xf numFmtId="0" fontId="15" fillId="0" borderId="0" xfId="0" applyFont="1"/>
    <xf numFmtId="0" fontId="4" fillId="0" borderId="0" xfId="0" applyFont="1" applyFill="1" applyAlignment="1">
      <alignment horizontal="left" readingOrder="2"/>
    </xf>
    <xf numFmtId="0" fontId="0" fillId="0" borderId="0" xfId="0" applyFill="1"/>
    <xf numFmtId="0" fontId="4" fillId="0" borderId="0" xfId="0" applyFont="1" applyFill="1" applyAlignment="1">
      <alignment horizontal="right" readingOrder="2"/>
    </xf>
    <xf numFmtId="165" fontId="0" fillId="0" borderId="0" xfId="0" applyNumberFormat="1" applyAlignment="1">
      <alignment horizontal="center"/>
    </xf>
    <xf numFmtId="165" fontId="13" fillId="6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readingOrder="2"/>
    </xf>
    <xf numFmtId="0" fontId="12" fillId="6" borderId="0" xfId="0" applyFont="1" applyFill="1" applyAlignment="1">
      <alignment horizontal="right"/>
    </xf>
    <xf numFmtId="0" fontId="9" fillId="0" borderId="0" xfId="0" applyFont="1" applyAlignment="1">
      <alignment horizontal="center" readingOrder="2"/>
    </xf>
    <xf numFmtId="0" fontId="13" fillId="6" borderId="0" xfId="0" applyFont="1" applyFill="1" applyAlignment="1">
      <alignment horizontal="right"/>
    </xf>
    <xf numFmtId="0" fontId="14" fillId="6" borderId="0" xfId="0" applyFont="1" applyFill="1" applyAlignment="1">
      <alignment horizontal="right"/>
    </xf>
    <xf numFmtId="0" fontId="7" fillId="0" borderId="0" xfId="0" applyFont="1" applyAlignment="1">
      <alignment horizontal="center" readingOrder="2"/>
    </xf>
    <xf numFmtId="165" fontId="14" fillId="7" borderId="0" xfId="0" applyNumberFormat="1" applyFont="1" applyFill="1" applyBorder="1" applyAlignment="1">
      <alignment horizontal="right" vertical="center"/>
    </xf>
    <xf numFmtId="165" fontId="0" fillId="0" borderId="0" xfId="0" applyNumberFormat="1" applyFill="1" applyAlignment="1">
      <alignment horizontal="center"/>
    </xf>
    <xf numFmtId="165" fontId="14" fillId="3" borderId="0" xfId="0" applyNumberFormat="1" applyFont="1" applyFill="1" applyBorder="1" applyAlignment="1">
      <alignment horizontal="right" vertical="center"/>
    </xf>
    <xf numFmtId="0" fontId="20" fillId="6" borderId="0" xfId="0" applyFont="1" applyFill="1" applyAlignment="1">
      <alignment horizontal="center"/>
    </xf>
    <xf numFmtId="0" fontId="21" fillId="6" borderId="0" xfId="0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0" fontId="2" fillId="0" borderId="0" xfId="0" applyFont="1" applyAlignment="1">
      <alignment horizontal="center" readingOrder="2"/>
    </xf>
    <xf numFmtId="0" fontId="13" fillId="0" borderId="0" xfId="0" applyFont="1" applyBorder="1" applyAlignment="1">
      <alignment horizontal="center"/>
    </xf>
    <xf numFmtId="0" fontId="22" fillId="0" borderId="0" xfId="0" applyFont="1" applyAlignment="1">
      <alignment horizontal="center" readingOrder="2"/>
    </xf>
    <xf numFmtId="0" fontId="15" fillId="0" borderId="0" xfId="0" applyFont="1" applyAlignment="1">
      <alignment horizontal="center" readingOrder="2"/>
    </xf>
    <xf numFmtId="0" fontId="15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3" fillId="0" borderId="0" xfId="0" applyFont="1" applyAlignment="1">
      <alignment horizontal="center" readingOrder="2"/>
    </xf>
    <xf numFmtId="164" fontId="1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7" fontId="14" fillId="6" borderId="0" xfId="0" applyNumberFormat="1" applyFont="1" applyFill="1" applyAlignment="1">
      <alignment horizontal="center"/>
    </xf>
    <xf numFmtId="0" fontId="14" fillId="6" borderId="0" xfId="0" applyNumberFormat="1" applyFont="1" applyFill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readingOrder="2"/>
    </xf>
    <xf numFmtId="165" fontId="13" fillId="0" borderId="0" xfId="0" applyNumberFormat="1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14" fillId="6" borderId="0" xfId="0" applyNumberFormat="1" applyFont="1" applyFill="1" applyAlignment="1">
      <alignment horizontal="right"/>
    </xf>
    <xf numFmtId="165" fontId="0" fillId="3" borderId="0" xfId="0" applyNumberFormat="1" applyFill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0</xdr:row>
      <xdr:rowOff>0</xdr:rowOff>
    </xdr:from>
    <xdr:to>
      <xdr:col>6</xdr:col>
      <xdr:colOff>504825</xdr:colOff>
      <xdr:row>3</xdr:row>
      <xdr:rowOff>314325</xdr:rowOff>
    </xdr:to>
    <xdr:pic>
      <xdr:nvPicPr>
        <xdr:cNvPr id="2" name="Picture 3" descr="صورة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711" r="36842" b="5224"/>
        <a:stretch>
          <a:fillRect/>
        </a:stretch>
      </xdr:blipFill>
      <xdr:spPr bwMode="auto">
        <a:xfrm>
          <a:off x="3714750" y="0"/>
          <a:ext cx="2000250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257175</xdr:colOff>
      <xdr:row>0</xdr:row>
      <xdr:rowOff>9525</xdr:rowOff>
    </xdr:from>
    <xdr:to>
      <xdr:col>6</xdr:col>
      <xdr:colOff>247650</xdr:colOff>
      <xdr:row>4</xdr:row>
      <xdr:rowOff>9525</xdr:rowOff>
    </xdr:to>
    <xdr:pic>
      <xdr:nvPicPr>
        <xdr:cNvPr id="3" name="Picture 2" descr="شعار المدرسسة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71925" y="9525"/>
          <a:ext cx="13620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647700</xdr:colOff>
      <xdr:row>0</xdr:row>
      <xdr:rowOff>0</xdr:rowOff>
    </xdr:from>
    <xdr:to>
      <xdr:col>6</xdr:col>
      <xdr:colOff>504825</xdr:colOff>
      <xdr:row>3</xdr:row>
      <xdr:rowOff>314325</xdr:rowOff>
    </xdr:to>
    <xdr:pic>
      <xdr:nvPicPr>
        <xdr:cNvPr id="5" name="Picture 3" descr="صورة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711" r="36842" b="5224"/>
        <a:stretch>
          <a:fillRect/>
        </a:stretch>
      </xdr:blipFill>
      <xdr:spPr bwMode="auto">
        <a:xfrm>
          <a:off x="4953000" y="0"/>
          <a:ext cx="2095500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0</xdr:row>
      <xdr:rowOff>0</xdr:rowOff>
    </xdr:from>
    <xdr:to>
      <xdr:col>6</xdr:col>
      <xdr:colOff>180975</xdr:colOff>
      <xdr:row>4</xdr:row>
      <xdr:rowOff>0</xdr:rowOff>
    </xdr:to>
    <xdr:pic>
      <xdr:nvPicPr>
        <xdr:cNvPr id="6" name="Picture 2" descr="شعار المدرسسة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76850" y="0"/>
          <a:ext cx="129540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352425</xdr:colOff>
      <xdr:row>2</xdr:row>
      <xdr:rowOff>28575</xdr:rowOff>
    </xdr:from>
    <xdr:to>
      <xdr:col>15</xdr:col>
      <xdr:colOff>419100</xdr:colOff>
      <xdr:row>7</xdr:row>
      <xdr:rowOff>533400</xdr:rowOff>
    </xdr:to>
    <xdr:sp macro="" textlink="">
      <xdr:nvSpPr>
        <xdr:cNvPr id="9" name="مربع نص 8"/>
        <xdr:cNvSpPr txBox="1"/>
      </xdr:nvSpPr>
      <xdr:spPr>
        <a:xfrm>
          <a:off x="266700" y="695325"/>
          <a:ext cx="2057400" cy="2286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أريد</a:t>
          </a:r>
          <a:r>
            <a:rPr lang="ar-EG" sz="1100" baseline="0"/>
            <a:t> وضع أيقونة لطباعة الصفحة وترحيل البيانات الملونة بالاخضر  في نفس الوقت </a:t>
          </a:r>
        </a:p>
        <a:p>
          <a:pPr algn="r" rtl="1"/>
          <a:r>
            <a:rPr lang="ar-EG" sz="1100" baseline="0"/>
            <a:t>أي لما اضغط على الايقونة تطبع الصفحة وترحل البيانات الملون بالاخصر الى صفحة سجل مراسلة الاولياء</a:t>
          </a:r>
          <a:endParaRPr lang="ar-S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0</xdr:row>
      <xdr:rowOff>0</xdr:rowOff>
    </xdr:from>
    <xdr:to>
      <xdr:col>6</xdr:col>
      <xdr:colOff>504825</xdr:colOff>
      <xdr:row>3</xdr:row>
      <xdr:rowOff>314325</xdr:rowOff>
    </xdr:to>
    <xdr:pic>
      <xdr:nvPicPr>
        <xdr:cNvPr id="2" name="Picture 3" descr="صورة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711" r="36842" b="5224"/>
        <a:stretch>
          <a:fillRect/>
        </a:stretch>
      </xdr:blipFill>
      <xdr:spPr bwMode="auto">
        <a:xfrm>
          <a:off x="4848225" y="0"/>
          <a:ext cx="1914525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257175</xdr:colOff>
      <xdr:row>0</xdr:row>
      <xdr:rowOff>9525</xdr:rowOff>
    </xdr:from>
    <xdr:to>
      <xdr:col>6</xdr:col>
      <xdr:colOff>247650</xdr:colOff>
      <xdr:row>4</xdr:row>
      <xdr:rowOff>9525</xdr:rowOff>
    </xdr:to>
    <xdr:pic>
      <xdr:nvPicPr>
        <xdr:cNvPr id="3" name="Picture 2" descr="شعار المدرسسة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71925" y="9525"/>
          <a:ext cx="13620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123823</xdr:colOff>
      <xdr:row>18</xdr:row>
      <xdr:rowOff>219075</xdr:rowOff>
    </xdr:from>
    <xdr:to>
      <xdr:col>10</xdr:col>
      <xdr:colOff>600074</xdr:colOff>
      <xdr:row>18</xdr:row>
      <xdr:rowOff>219077</xdr:rowOff>
    </xdr:to>
    <xdr:cxnSp macro="">
      <xdr:nvCxnSpPr>
        <xdr:cNvPr id="5" name="رابط مستقيم 4"/>
        <xdr:cNvCxnSpPr/>
      </xdr:nvCxnSpPr>
      <xdr:spPr>
        <a:xfrm rot="10800000">
          <a:off x="11228689126" y="6038850"/>
          <a:ext cx="5276851" cy="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0</xdr:row>
      <xdr:rowOff>0</xdr:rowOff>
    </xdr:from>
    <xdr:to>
      <xdr:col>6</xdr:col>
      <xdr:colOff>504825</xdr:colOff>
      <xdr:row>3</xdr:row>
      <xdr:rowOff>314325</xdr:rowOff>
    </xdr:to>
    <xdr:pic>
      <xdr:nvPicPr>
        <xdr:cNvPr id="1027" name="Picture 3" descr="صورة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711" r="36842" b="5224"/>
        <a:stretch>
          <a:fillRect/>
        </a:stretch>
      </xdr:blipFill>
      <xdr:spPr bwMode="auto">
        <a:xfrm>
          <a:off x="11232080025" y="0"/>
          <a:ext cx="1914525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0</xdr:row>
      <xdr:rowOff>0</xdr:rowOff>
    </xdr:from>
    <xdr:to>
      <xdr:col>6</xdr:col>
      <xdr:colOff>180975</xdr:colOff>
      <xdr:row>4</xdr:row>
      <xdr:rowOff>0</xdr:rowOff>
    </xdr:to>
    <xdr:pic>
      <xdr:nvPicPr>
        <xdr:cNvPr id="1026" name="Picture 2" descr="شعار المدرسسة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2261000" y="0"/>
          <a:ext cx="12954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228596</xdr:colOff>
      <xdr:row>20</xdr:row>
      <xdr:rowOff>209550</xdr:rowOff>
    </xdr:from>
    <xdr:to>
      <xdr:col>10</xdr:col>
      <xdr:colOff>838200</xdr:colOff>
      <xdr:row>20</xdr:row>
      <xdr:rowOff>228602</xdr:rowOff>
    </xdr:to>
    <xdr:cxnSp macro="">
      <xdr:nvCxnSpPr>
        <xdr:cNvPr id="9" name="رابط مستقيم 8"/>
        <xdr:cNvCxnSpPr/>
      </xdr:nvCxnSpPr>
      <xdr:spPr>
        <a:xfrm rot="10800000">
          <a:off x="11228660550" y="7534275"/>
          <a:ext cx="5753104" cy="1905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580;&#1604;%20&#1575;&#1604;&#1602;&#1610;&#1583;%20&#1575;&#1604;&#1593;&#1575;&#1605;%20&#1575;&#1604;&#1585;&#1587;&#1605;&#16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"/>
      <sheetName val="سجل التسجيلات "/>
      <sheetName val="الموسم الدراسي 2012--2013"/>
      <sheetName val="الموسم الدراسي 2013-2014"/>
      <sheetName val="ورقة1"/>
      <sheetName val="ورقة2"/>
      <sheetName val="ورقة3"/>
    </sheetNames>
    <sheetDataSet>
      <sheetData sheetId="0"/>
      <sheetData sheetId="1"/>
      <sheetData sheetId="2"/>
      <sheetData sheetId="3">
        <row r="1">
          <cell r="B1" t="str">
            <v>الصفحة الرئيسية</v>
          </cell>
          <cell r="C1" t="str">
            <v>رقم القيد</v>
          </cell>
          <cell r="D1" t="str">
            <v>الاسم الكامل</v>
          </cell>
          <cell r="E1" t="str">
            <v>تاريخ الميلاد</v>
          </cell>
          <cell r="F1" t="str">
            <v>مكان الميلاد</v>
          </cell>
          <cell r="G1" t="str">
            <v>العمر</v>
          </cell>
          <cell r="H1" t="str">
            <v>الولي</v>
          </cell>
          <cell r="I1" t="str">
            <v>هاتف الولي</v>
          </cell>
          <cell r="J1" t="str">
            <v>الحي</v>
          </cell>
          <cell r="K1" t="str">
            <v>الصف</v>
          </cell>
          <cell r="L1" t="str">
            <v>المدرسة</v>
          </cell>
          <cell r="M1" t="str">
            <v>اسم الحلقة</v>
          </cell>
          <cell r="N1" t="str">
            <v>تاريخ الالتحاق</v>
          </cell>
          <cell r="O1" t="str">
            <v>المعلم</v>
          </cell>
          <cell r="P1" t="str">
            <v>تاريخ الالنقطاع</v>
          </cell>
          <cell r="Q1" t="str">
            <v>سبب الانقطاع</v>
          </cell>
          <cell r="R1" t="str">
            <v>النتائج المحصل عليها %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 t="str">
            <v>الرتبة على مستوى المدرسة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 t="str">
            <v>الغيابات الشهرية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 t="str">
            <v>بداية الحفظ</v>
          </cell>
          <cell r="BH1" t="str">
            <v>حدود الحفظ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 t="str">
            <v>المخالفات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 t="str">
            <v>الاشتراكات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 t="str">
            <v>الانشطة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 t="str">
            <v>مدة الدراسة خلال الموسم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 t="str">
            <v>سبتمبر</v>
          </cell>
          <cell r="BI2">
            <v>0</v>
          </cell>
          <cell r="BJ2">
            <v>0</v>
          </cell>
          <cell r="BK2" t="str">
            <v>أكتوبر</v>
          </cell>
          <cell r="BL2">
            <v>0</v>
          </cell>
          <cell r="BM2">
            <v>0</v>
          </cell>
          <cell r="BN2" t="str">
            <v>نوفمبر</v>
          </cell>
          <cell r="BO2">
            <v>0</v>
          </cell>
          <cell r="BP2">
            <v>0</v>
          </cell>
          <cell r="BQ2" t="str">
            <v>ديسمبر</v>
          </cell>
          <cell r="BR2">
            <v>0</v>
          </cell>
          <cell r="BS2">
            <v>0</v>
          </cell>
          <cell r="BT2" t="str">
            <v>جانفي</v>
          </cell>
          <cell r="BU2">
            <v>0</v>
          </cell>
          <cell r="BV2">
            <v>0</v>
          </cell>
          <cell r="BW2" t="str">
            <v>فيفري</v>
          </cell>
          <cell r="BX2">
            <v>0</v>
          </cell>
          <cell r="BY2">
            <v>0</v>
          </cell>
          <cell r="BZ2" t="str">
            <v>مارس</v>
          </cell>
          <cell r="CA2">
            <v>0</v>
          </cell>
          <cell r="CB2">
            <v>0</v>
          </cell>
          <cell r="CC2" t="str">
            <v>أفريل</v>
          </cell>
          <cell r="CD2">
            <v>0</v>
          </cell>
          <cell r="CE2">
            <v>0</v>
          </cell>
          <cell r="CF2" t="str">
            <v>ماي</v>
          </cell>
          <cell r="CG2">
            <v>0</v>
          </cell>
          <cell r="CH2">
            <v>0</v>
          </cell>
          <cell r="CI2" t="str">
            <v>جوان</v>
          </cell>
          <cell r="CJ2">
            <v>0</v>
          </cell>
          <cell r="CK2">
            <v>0</v>
          </cell>
          <cell r="CL2" t="str">
            <v>السنوي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سبتمبر</v>
          </cell>
          <cell r="S3" t="str">
            <v>أكتوبر</v>
          </cell>
          <cell r="T3" t="str">
            <v>نوفمبر</v>
          </cell>
          <cell r="U3" t="str">
            <v>ديسمبر</v>
          </cell>
          <cell r="V3" t="str">
            <v>جانفي</v>
          </cell>
          <cell r="W3" t="str">
            <v>فيفري</v>
          </cell>
          <cell r="X3" t="str">
            <v>مارس</v>
          </cell>
          <cell r="Y3" t="str">
            <v>أفريل</v>
          </cell>
          <cell r="Z3" t="str">
            <v>ماي</v>
          </cell>
          <cell r="AA3" t="str">
            <v>جوان</v>
          </cell>
          <cell r="AB3" t="str">
            <v>الفصل الاول</v>
          </cell>
          <cell r="AC3" t="str">
            <v>الفصل الثاني</v>
          </cell>
          <cell r="AD3" t="str">
            <v>الفصل الثالث</v>
          </cell>
          <cell r="AE3" t="str">
            <v>السنوي</v>
          </cell>
          <cell r="AF3" t="str">
            <v>الملاحظة</v>
          </cell>
          <cell r="AG3" t="str">
            <v>سبتمبر/84</v>
          </cell>
          <cell r="AH3" t="str">
            <v>أكتوبر/100</v>
          </cell>
          <cell r="AI3" t="str">
            <v>نوفمبر/115</v>
          </cell>
          <cell r="AJ3" t="str">
            <v>ديسمبر / 124</v>
          </cell>
          <cell r="AK3" t="str">
            <v>جانفي/130</v>
          </cell>
          <cell r="AL3" t="str">
            <v>فيفري/142</v>
          </cell>
          <cell r="AM3" t="str">
            <v>مارس/135</v>
          </cell>
          <cell r="AN3" t="str">
            <v>أفريل/161</v>
          </cell>
          <cell r="AO3" t="str">
            <v>ماي/166</v>
          </cell>
          <cell r="AP3" t="str">
            <v>جوان</v>
          </cell>
          <cell r="AQ3" t="str">
            <v>الفصل الاول/115</v>
          </cell>
          <cell r="AR3" t="str">
            <v>الفصل الثاني/142</v>
          </cell>
          <cell r="AS3" t="str">
            <v>الفصل الثالث</v>
          </cell>
          <cell r="AT3" t="str">
            <v>السنوي</v>
          </cell>
          <cell r="AU3" t="str">
            <v>سبتمبر</v>
          </cell>
          <cell r="AV3" t="str">
            <v>أكتوبر</v>
          </cell>
          <cell r="AW3" t="str">
            <v>نوفمبر</v>
          </cell>
          <cell r="AX3" t="str">
            <v>ديسمبر</v>
          </cell>
          <cell r="AY3" t="str">
            <v>جانفي</v>
          </cell>
          <cell r="AZ3" t="str">
            <v>فيفري</v>
          </cell>
          <cell r="BA3" t="str">
            <v>مارس</v>
          </cell>
          <cell r="BB3" t="str">
            <v>أفريل</v>
          </cell>
          <cell r="BC3" t="str">
            <v>ماي</v>
          </cell>
          <cell r="BD3" t="str">
            <v>جوان</v>
          </cell>
          <cell r="BE3" t="str">
            <v>بمجموع</v>
          </cell>
          <cell r="BF3" t="str">
            <v>بمعدل</v>
          </cell>
          <cell r="BG3">
            <v>0</v>
          </cell>
          <cell r="BH3" t="str">
            <v>من</v>
          </cell>
          <cell r="BI3" t="str">
            <v>الى</v>
          </cell>
          <cell r="BJ3" t="str">
            <v>صفحة</v>
          </cell>
          <cell r="BK3" t="str">
            <v>من</v>
          </cell>
          <cell r="BL3" t="str">
            <v>الى</v>
          </cell>
          <cell r="BM3" t="str">
            <v>صفحة</v>
          </cell>
          <cell r="BN3" t="str">
            <v>من</v>
          </cell>
          <cell r="BO3" t="str">
            <v>الى</v>
          </cell>
          <cell r="BP3" t="str">
            <v>صفحة</v>
          </cell>
          <cell r="BQ3" t="str">
            <v>من</v>
          </cell>
          <cell r="BR3" t="str">
            <v>الى</v>
          </cell>
          <cell r="BS3" t="str">
            <v>صفحة</v>
          </cell>
          <cell r="BT3" t="str">
            <v>من</v>
          </cell>
          <cell r="BU3" t="str">
            <v>الى</v>
          </cell>
          <cell r="BV3" t="str">
            <v>صفحة</v>
          </cell>
          <cell r="BW3" t="str">
            <v>من</v>
          </cell>
          <cell r="BX3" t="str">
            <v>الى</v>
          </cell>
          <cell r="BY3" t="str">
            <v>صفحة</v>
          </cell>
          <cell r="BZ3" t="str">
            <v>من</v>
          </cell>
          <cell r="CA3" t="str">
            <v>الى</v>
          </cell>
          <cell r="CB3" t="str">
            <v>صفحة</v>
          </cell>
          <cell r="CC3" t="str">
            <v>من</v>
          </cell>
          <cell r="CD3" t="str">
            <v>الى</v>
          </cell>
          <cell r="CE3" t="str">
            <v>صفحة</v>
          </cell>
          <cell r="CF3" t="str">
            <v>من</v>
          </cell>
          <cell r="CG3" t="str">
            <v>الى</v>
          </cell>
          <cell r="CH3" t="str">
            <v>صفحة</v>
          </cell>
          <cell r="CI3" t="str">
            <v>من</v>
          </cell>
          <cell r="CJ3" t="str">
            <v>الى</v>
          </cell>
          <cell r="CK3" t="str">
            <v>صفحة</v>
          </cell>
          <cell r="CL3" t="str">
            <v>من</v>
          </cell>
          <cell r="CM3" t="str">
            <v>الى</v>
          </cell>
          <cell r="CN3" t="str">
            <v>صفحة</v>
          </cell>
          <cell r="CO3" t="str">
            <v>سبتمبر</v>
          </cell>
          <cell r="CP3" t="str">
            <v>أكتوبر</v>
          </cell>
          <cell r="CQ3" t="str">
            <v>نوفمبر</v>
          </cell>
          <cell r="CR3" t="str">
            <v>ديسمبر</v>
          </cell>
          <cell r="CS3" t="str">
            <v>جانفي</v>
          </cell>
          <cell r="CT3" t="str">
            <v>فيفري</v>
          </cell>
          <cell r="CU3" t="str">
            <v>مارس</v>
          </cell>
          <cell r="CV3" t="str">
            <v>أفريل</v>
          </cell>
          <cell r="CW3" t="str">
            <v>ماي</v>
          </cell>
          <cell r="CX3" t="str">
            <v>جوان</v>
          </cell>
          <cell r="CY3" t="str">
            <v>بمجموع</v>
          </cell>
          <cell r="CZ3" t="str">
            <v>سبتمبر</v>
          </cell>
          <cell r="DA3" t="str">
            <v>أكتوبر</v>
          </cell>
          <cell r="DB3" t="str">
            <v>نوفمبر</v>
          </cell>
          <cell r="DC3" t="str">
            <v>ديسمبر</v>
          </cell>
          <cell r="DD3" t="str">
            <v>جانفي</v>
          </cell>
          <cell r="DE3" t="str">
            <v>فيفري</v>
          </cell>
          <cell r="DF3" t="str">
            <v>مارس</v>
          </cell>
          <cell r="DG3" t="str">
            <v>أفريل</v>
          </cell>
          <cell r="DH3" t="str">
            <v>ماي</v>
          </cell>
          <cell r="DI3" t="str">
            <v>جوان</v>
          </cell>
          <cell r="DJ3" t="str">
            <v>بمجموع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 t="str">
            <v>بمجموع</v>
          </cell>
          <cell r="DR3">
            <v>0</v>
          </cell>
        </row>
        <row r="4">
          <cell r="A4" t="str">
            <v>2013/34</v>
          </cell>
          <cell r="B4">
            <v>1</v>
          </cell>
          <cell r="C4" t="str">
            <v>2013/34</v>
          </cell>
          <cell r="D4" t="str">
            <v>رضواني عبد النور بن السعيد</v>
          </cell>
          <cell r="E4">
            <v>34747</v>
          </cell>
          <cell r="F4" t="str">
            <v>الرقيبة</v>
          </cell>
          <cell r="G4">
            <v>18</v>
          </cell>
          <cell r="H4" t="str">
            <v>رضواني السعيد</v>
          </cell>
          <cell r="I4">
            <v>0</v>
          </cell>
          <cell r="J4" t="str">
            <v>حي السلام - الرقيبة</v>
          </cell>
          <cell r="K4">
            <v>0</v>
          </cell>
          <cell r="L4">
            <v>0</v>
          </cell>
          <cell r="M4" t="str">
            <v>حلقة زيد بن ثابت رضي الله عنه</v>
          </cell>
          <cell r="N4">
            <v>41503</v>
          </cell>
          <cell r="O4" t="str">
            <v>ولابي محمد الأخضر</v>
          </cell>
          <cell r="P4" t="str">
            <v>إنقطع منذ شهرسبتمبر</v>
          </cell>
          <cell r="Q4">
            <v>0</v>
          </cell>
          <cell r="R4">
            <v>0.05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66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18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 t="str">
            <v>الناس</v>
          </cell>
          <cell r="BH4" t="str">
            <v>الناس1</v>
          </cell>
          <cell r="BI4" t="str">
            <v>الناس1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500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</row>
        <row r="5">
          <cell r="A5" t="str">
            <v>2013/23</v>
          </cell>
          <cell r="B5">
            <v>2</v>
          </cell>
          <cell r="C5" t="str">
            <v>2013/23</v>
          </cell>
          <cell r="D5" t="str">
            <v>ساسي فؤاد بن كمال</v>
          </cell>
          <cell r="E5">
            <v>36270</v>
          </cell>
          <cell r="F5" t="str">
            <v xml:space="preserve">الرقيبة </v>
          </cell>
          <cell r="G5">
            <v>14</v>
          </cell>
          <cell r="H5" t="str">
            <v>ساسي كمال</v>
          </cell>
          <cell r="I5">
            <v>0</v>
          </cell>
          <cell r="J5" t="str">
            <v>حي 20 أوت - الرقيبة</v>
          </cell>
          <cell r="K5">
            <v>0</v>
          </cell>
          <cell r="L5">
            <v>0</v>
          </cell>
          <cell r="M5" t="str">
            <v>حلقة الحسن البصري رحمه الله</v>
          </cell>
          <cell r="N5">
            <v>41503</v>
          </cell>
          <cell r="O5" t="str">
            <v>سواكر لمين</v>
          </cell>
          <cell r="P5" t="str">
            <v/>
          </cell>
          <cell r="Q5">
            <v>0</v>
          </cell>
          <cell r="R5">
            <v>0.85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26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3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 t="str">
            <v>الضحى</v>
          </cell>
          <cell r="BH5" t="str">
            <v>الليل1</v>
          </cell>
          <cell r="BI5" t="str">
            <v>الفجر15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500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</row>
        <row r="6">
          <cell r="A6" t="str">
            <v>2013/27</v>
          </cell>
          <cell r="B6">
            <v>3</v>
          </cell>
          <cell r="C6" t="str">
            <v>2013/27</v>
          </cell>
          <cell r="D6" t="str">
            <v>ساسي محمد العيد بن كمال</v>
          </cell>
          <cell r="E6">
            <v>38083</v>
          </cell>
          <cell r="F6" t="str">
            <v>الرقيبة</v>
          </cell>
          <cell r="G6">
            <v>9</v>
          </cell>
          <cell r="H6" t="str">
            <v>ساسي كمال</v>
          </cell>
          <cell r="I6">
            <v>0</v>
          </cell>
          <cell r="J6" t="str">
            <v>حي 20 أوت - الرقيبة</v>
          </cell>
          <cell r="K6">
            <v>0</v>
          </cell>
          <cell r="L6">
            <v>0</v>
          </cell>
          <cell r="M6" t="str">
            <v>حلقة تميم بن أوس الداري رضي الله عنه</v>
          </cell>
          <cell r="N6">
            <v>41503</v>
          </cell>
          <cell r="O6">
            <v>0</v>
          </cell>
          <cell r="P6" t="str">
            <v/>
          </cell>
          <cell r="Q6">
            <v>0</v>
          </cell>
          <cell r="R6" t="str">
            <v/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 t="str">
            <v/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 t="str">
            <v/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 t="str">
            <v>الناس</v>
          </cell>
          <cell r="BH6" t="str">
            <v/>
          </cell>
          <cell r="BI6" t="str">
            <v/>
          </cell>
          <cell r="BJ6" t="str">
            <v/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 t="str">
            <v/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 t="str">
            <v/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</row>
        <row r="7">
          <cell r="A7" t="str">
            <v>2013/26</v>
          </cell>
          <cell r="B7">
            <v>4</v>
          </cell>
          <cell r="C7" t="str">
            <v>2013/26</v>
          </cell>
          <cell r="D7" t="str">
            <v>ساسي منير بن كمال</v>
          </cell>
          <cell r="E7">
            <v>37590</v>
          </cell>
          <cell r="F7" t="str">
            <v>الرقيبة</v>
          </cell>
          <cell r="G7">
            <v>11</v>
          </cell>
          <cell r="H7" t="str">
            <v>ساسي كمال</v>
          </cell>
          <cell r="I7" t="str">
            <v>0669767207</v>
          </cell>
          <cell r="J7" t="str">
            <v>حي 20 أوت - الرقيبة</v>
          </cell>
          <cell r="K7">
            <v>0</v>
          </cell>
          <cell r="L7" t="str">
            <v>محمد بوضياف</v>
          </cell>
          <cell r="M7" t="str">
            <v xml:space="preserve"> حلقة أنس بن مالك رضي الله عنه</v>
          </cell>
          <cell r="N7">
            <v>41503</v>
          </cell>
          <cell r="O7" t="str">
            <v>زاوي بشير بن السعيدي</v>
          </cell>
          <cell r="P7" t="str">
            <v/>
          </cell>
          <cell r="Q7">
            <v>0</v>
          </cell>
          <cell r="R7">
            <v>0.91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 t="str">
            <v>القدر</v>
          </cell>
          <cell r="BH7" t="str">
            <v>الناس1</v>
          </cell>
          <cell r="BI7" t="str">
            <v>الزلزلة8</v>
          </cell>
          <cell r="BJ7">
            <v>6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500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 t="e">
            <v>#REF!</v>
          </cell>
        </row>
        <row r="8">
          <cell r="A8" t="str">
            <v>2010/03</v>
          </cell>
          <cell r="B8">
            <v>5</v>
          </cell>
          <cell r="C8" t="str">
            <v>2010/03</v>
          </cell>
          <cell r="D8" t="str">
            <v xml:space="preserve">عبد الرزاق بن السعيد بوعزيز </v>
          </cell>
          <cell r="E8">
            <v>37540</v>
          </cell>
          <cell r="F8" t="str">
            <v xml:space="preserve">الرقيبة </v>
          </cell>
          <cell r="G8">
            <v>11</v>
          </cell>
          <cell r="H8" t="str">
            <v>السعيد بوعزيز</v>
          </cell>
          <cell r="I8" t="str">
            <v>0669767208</v>
          </cell>
          <cell r="J8" t="str">
            <v>حي السلام- الرقيبة</v>
          </cell>
          <cell r="K8" t="str">
            <v>الرابعة ابتدائي</v>
          </cell>
          <cell r="L8" t="str">
            <v>صالحي اعمارة</v>
          </cell>
          <cell r="M8" t="str">
            <v>حلقة عبد الله بن مسعود رضي الله عنه</v>
          </cell>
          <cell r="N8">
            <v>41503</v>
          </cell>
          <cell r="O8">
            <v>0</v>
          </cell>
          <cell r="P8" t="str">
            <v/>
          </cell>
          <cell r="Q8">
            <v>0</v>
          </cell>
          <cell r="R8" t="str">
            <v/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 t="str">
            <v/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 t="str">
            <v/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 t="str">
            <v>المطففين</v>
          </cell>
          <cell r="BH8" t="str">
            <v/>
          </cell>
          <cell r="BI8" t="str">
            <v/>
          </cell>
          <cell r="BJ8" t="str">
            <v/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 t="str">
            <v/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 t="str">
            <v/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 t="e">
            <v>#REF!</v>
          </cell>
        </row>
        <row r="9">
          <cell r="A9" t="str">
            <v>2009/10</v>
          </cell>
          <cell r="B9">
            <v>6</v>
          </cell>
          <cell r="C9" t="str">
            <v>2009/10</v>
          </cell>
          <cell r="D9" t="str">
            <v>الجموعي بن عبد الحميد رضواني</v>
          </cell>
          <cell r="E9">
            <v>37890</v>
          </cell>
          <cell r="F9" t="str">
            <v xml:space="preserve">الرقيبة </v>
          </cell>
          <cell r="G9">
            <v>10</v>
          </cell>
          <cell r="H9" t="str">
            <v>ع الحميد رضواني</v>
          </cell>
          <cell r="I9" t="str">
            <v>0669767209</v>
          </cell>
          <cell r="J9" t="str">
            <v>حي السلام- الرقيبة</v>
          </cell>
          <cell r="K9">
            <v>0</v>
          </cell>
          <cell r="L9" t="str">
            <v>صالحي اعمارة</v>
          </cell>
          <cell r="M9" t="str">
            <v>حلقة عبد الله بن مسعود رضي الله عنه</v>
          </cell>
          <cell r="N9">
            <v>41503</v>
          </cell>
          <cell r="O9">
            <v>0</v>
          </cell>
          <cell r="P9" t="str">
            <v/>
          </cell>
          <cell r="Q9">
            <v>0</v>
          </cell>
          <cell r="R9" t="str">
            <v/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 t="str">
            <v/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 t="str">
            <v/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 t="str">
            <v>التكوير</v>
          </cell>
          <cell r="BH9" t="str">
            <v/>
          </cell>
          <cell r="BI9" t="str">
            <v/>
          </cell>
          <cell r="BJ9" t="str">
            <v/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 t="str">
            <v/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 t="str">
            <v/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 t="e">
            <v>#REF!</v>
          </cell>
        </row>
        <row r="10">
          <cell r="A10" t="str">
            <v>2009/09</v>
          </cell>
          <cell r="B10">
            <v>7</v>
          </cell>
          <cell r="C10" t="str">
            <v>2009/09</v>
          </cell>
          <cell r="D10" t="str">
            <v>بلال بن الحبيب رضواني</v>
          </cell>
          <cell r="E10">
            <v>37902</v>
          </cell>
          <cell r="F10" t="str">
            <v>الوادي</v>
          </cell>
          <cell r="G10">
            <v>10</v>
          </cell>
          <cell r="H10" t="str">
            <v>الحبيب رضواني</v>
          </cell>
          <cell r="I10" t="str">
            <v>0669767210</v>
          </cell>
          <cell r="J10" t="str">
            <v>حي السلام- الرقيبة</v>
          </cell>
          <cell r="K10">
            <v>0</v>
          </cell>
          <cell r="L10" t="str">
            <v>صالحي اعمارة</v>
          </cell>
          <cell r="M10" t="str">
            <v>حلقة عبد الله بن مسعود رضي الله عنه</v>
          </cell>
          <cell r="N10">
            <v>41503</v>
          </cell>
          <cell r="O10">
            <v>0</v>
          </cell>
          <cell r="P10" t="str">
            <v/>
          </cell>
          <cell r="Q10">
            <v>0</v>
          </cell>
          <cell r="R10" t="str">
            <v/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 t="str">
            <v/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 t="str">
            <v/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 t="str">
            <v>الطارق</v>
          </cell>
          <cell r="BH10" t="str">
            <v/>
          </cell>
          <cell r="BI10" t="str">
            <v/>
          </cell>
          <cell r="BJ10" t="str">
            <v/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 t="str">
            <v/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 t="str">
            <v/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 t="e">
            <v>#REF!</v>
          </cell>
        </row>
        <row r="11">
          <cell r="A11" t="str">
            <v>2012/12</v>
          </cell>
          <cell r="B11">
            <v>8</v>
          </cell>
          <cell r="C11" t="str">
            <v>2012/12</v>
          </cell>
          <cell r="D11" t="str">
            <v>رضواني عبد الله بن محمد</v>
          </cell>
          <cell r="E11">
            <v>38933</v>
          </cell>
          <cell r="F11" t="str">
            <v>بالرقيبة</v>
          </cell>
          <cell r="G11">
            <v>7</v>
          </cell>
          <cell r="H11" t="str">
            <v>محمد رضواني</v>
          </cell>
          <cell r="I11" t="str">
            <v>0669767211</v>
          </cell>
          <cell r="J11" t="str">
            <v>حي السلام - الرقيبة</v>
          </cell>
          <cell r="K11">
            <v>0</v>
          </cell>
          <cell r="L11" t="str">
            <v>صالحي اعمارة</v>
          </cell>
          <cell r="M11" t="str">
            <v>حلقة عبد الله بن عباس رضي الله عنه</v>
          </cell>
          <cell r="N11">
            <v>41503</v>
          </cell>
          <cell r="O11">
            <v>0</v>
          </cell>
          <cell r="P11" t="str">
            <v/>
          </cell>
          <cell r="Q11">
            <v>0</v>
          </cell>
          <cell r="R11" t="str">
            <v/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 t="str">
            <v/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 t="str">
            <v/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 t="str">
            <v>الناس</v>
          </cell>
          <cell r="BH11" t="str">
            <v/>
          </cell>
          <cell r="BI11" t="str">
            <v/>
          </cell>
          <cell r="BJ11" t="str">
            <v/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 t="str">
            <v/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 t="str">
            <v/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 t="e">
            <v>#REF!</v>
          </cell>
        </row>
        <row r="12">
          <cell r="A12" t="str">
            <v>2013/17</v>
          </cell>
          <cell r="B12">
            <v>9</v>
          </cell>
          <cell r="C12" t="str">
            <v>2013/17</v>
          </cell>
          <cell r="D12" t="str">
            <v xml:space="preserve">نصيرة طارق بن الصادق </v>
          </cell>
          <cell r="E12">
            <v>37824</v>
          </cell>
          <cell r="F12" t="str">
            <v>بالرقيبة</v>
          </cell>
          <cell r="G12">
            <v>10</v>
          </cell>
          <cell r="H12" t="str">
            <v>نصيرة الصادق</v>
          </cell>
          <cell r="I12" t="str">
            <v>0669767212</v>
          </cell>
          <cell r="J12" t="str">
            <v>حي 20 أوت - الرقيبة</v>
          </cell>
          <cell r="K12" t="str">
            <v>الخامسة ابتدائي</v>
          </cell>
          <cell r="L12" t="str">
            <v>العابد العربي</v>
          </cell>
          <cell r="M12" t="str">
            <v xml:space="preserve"> حلقة أنس بن مالك رضي الله عنه</v>
          </cell>
          <cell r="N12">
            <v>41504</v>
          </cell>
          <cell r="O12" t="str">
            <v>زاوي بشير بن السعيدي</v>
          </cell>
          <cell r="P12" t="str">
            <v/>
          </cell>
          <cell r="Q12">
            <v>0</v>
          </cell>
          <cell r="R12">
            <v>0.81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41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 t="str">
            <v>عبس</v>
          </cell>
          <cell r="BH12" t="str">
            <v>النازعات2</v>
          </cell>
          <cell r="BI12" t="str">
            <v>النازعات2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500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 t="e">
            <v>#REF!</v>
          </cell>
        </row>
        <row r="13">
          <cell r="A13" t="str">
            <v>2012/42</v>
          </cell>
          <cell r="B13">
            <v>10</v>
          </cell>
          <cell r="C13" t="str">
            <v>2012/42</v>
          </cell>
          <cell r="D13" t="str">
            <v>نصرات نصر الدين بن البشير</v>
          </cell>
          <cell r="E13" t="str">
            <v>خلال 2007</v>
          </cell>
          <cell r="F13" t="str">
            <v>بالرقيبة</v>
          </cell>
          <cell r="G13" t="str">
            <v/>
          </cell>
          <cell r="H13" t="str">
            <v>نصرات البشير</v>
          </cell>
          <cell r="I13" t="str">
            <v>0669767213</v>
          </cell>
          <cell r="J13" t="str">
            <v>حي السلام - الرقيبة</v>
          </cell>
          <cell r="K13" t="str">
            <v>الأولى إبتدائي</v>
          </cell>
          <cell r="L13" t="str">
            <v>صالحي اعمارة</v>
          </cell>
          <cell r="M13" t="str">
            <v>حلقة تميم بن أوس الداري رضي الله عنه</v>
          </cell>
          <cell r="N13">
            <v>41504</v>
          </cell>
          <cell r="O13">
            <v>0</v>
          </cell>
          <cell r="P13" t="str">
            <v/>
          </cell>
          <cell r="Q13">
            <v>0</v>
          </cell>
          <cell r="R13" t="str">
            <v/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 t="str">
            <v/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 t="str">
            <v/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 t="str">
            <v>الفلق</v>
          </cell>
          <cell r="BH13" t="str">
            <v/>
          </cell>
          <cell r="BI13" t="str">
            <v/>
          </cell>
          <cell r="BJ13" t="str">
            <v/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 t="str">
            <v/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 t="str">
            <v/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 t="e">
            <v>#REF!</v>
          </cell>
        </row>
        <row r="14">
          <cell r="A14" t="str">
            <v>2012/44</v>
          </cell>
          <cell r="B14">
            <v>11</v>
          </cell>
          <cell r="C14" t="str">
            <v>2012/44</v>
          </cell>
          <cell r="D14" t="str">
            <v>ولابي سمير بن السعيد</v>
          </cell>
          <cell r="E14">
            <v>35830</v>
          </cell>
          <cell r="F14" t="str">
            <v>بالرقيبة</v>
          </cell>
          <cell r="G14">
            <v>15</v>
          </cell>
          <cell r="H14" t="str">
            <v>ولابي السعيد</v>
          </cell>
          <cell r="I14" t="str">
            <v>0669767214</v>
          </cell>
          <cell r="J14" t="str">
            <v>حي 20 أوت - الرقيبة</v>
          </cell>
          <cell r="K14" t="str">
            <v>الثالثة متوسط</v>
          </cell>
          <cell r="L14" t="str">
            <v>محمد بوضياف</v>
          </cell>
          <cell r="M14" t="str">
            <v>حلقة زيد بن ثابت رضي الله عنه</v>
          </cell>
          <cell r="N14">
            <v>41504</v>
          </cell>
          <cell r="O14" t="str">
            <v>ولابي محمد الأخضر</v>
          </cell>
          <cell r="P14" t="str">
            <v/>
          </cell>
          <cell r="Q14">
            <v>0</v>
          </cell>
          <cell r="R14">
            <v>0.92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13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 t="str">
            <v>القيامة</v>
          </cell>
          <cell r="BH14" t="str">
            <v>المدثر1</v>
          </cell>
          <cell r="BI14" t="str">
            <v>المزمل1</v>
          </cell>
          <cell r="BJ14">
            <v>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500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 t="e">
            <v>#REF!</v>
          </cell>
        </row>
        <row r="15">
          <cell r="A15" t="str">
            <v>2011/34</v>
          </cell>
          <cell r="B15">
            <v>12</v>
          </cell>
          <cell r="C15" t="str">
            <v>2011/34</v>
          </cell>
          <cell r="D15" t="str">
            <v>سيف الدين بن الساسي رضواني</v>
          </cell>
          <cell r="E15">
            <v>38629</v>
          </cell>
          <cell r="F15" t="str">
            <v xml:space="preserve">بالرقيبة </v>
          </cell>
          <cell r="G15">
            <v>8</v>
          </cell>
          <cell r="H15" t="str">
            <v>الساسي رضواني</v>
          </cell>
          <cell r="I15" t="str">
            <v>0669767215</v>
          </cell>
          <cell r="J15" t="str">
            <v>حي السلام -الرقيبة</v>
          </cell>
          <cell r="K15" t="str">
            <v>الثالثة ابتدائي</v>
          </cell>
          <cell r="L15" t="str">
            <v>صالحي اعمارة</v>
          </cell>
          <cell r="M15" t="str">
            <v>حلقة عبد الله بن عباس رضي الله عنه</v>
          </cell>
          <cell r="N15">
            <v>41504</v>
          </cell>
          <cell r="O15">
            <v>0</v>
          </cell>
          <cell r="P15" t="str">
            <v/>
          </cell>
          <cell r="Q15">
            <v>0</v>
          </cell>
          <cell r="R15" t="str">
            <v/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 t="str">
            <v/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 t="str">
            <v/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 t="str">
            <v>العاديات</v>
          </cell>
          <cell r="BH15" t="str">
            <v/>
          </cell>
          <cell r="BI15" t="str">
            <v/>
          </cell>
          <cell r="BJ15" t="str">
            <v/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 t="str">
            <v/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 t="str">
            <v/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 t="e">
            <v>#REF!</v>
          </cell>
        </row>
        <row r="16">
          <cell r="A16" t="str">
            <v>2010/09</v>
          </cell>
          <cell r="B16">
            <v>13</v>
          </cell>
          <cell r="C16" t="str">
            <v>2010/09</v>
          </cell>
          <cell r="D16" t="str">
            <v xml:space="preserve">عماد بن التجاني رضواني </v>
          </cell>
          <cell r="E16">
            <v>37823</v>
          </cell>
          <cell r="F16" t="str">
            <v xml:space="preserve">الرقيبة </v>
          </cell>
          <cell r="G16">
            <v>10</v>
          </cell>
          <cell r="H16" t="str">
            <v>التجاني رضواني</v>
          </cell>
          <cell r="I16" t="str">
            <v>0669767216</v>
          </cell>
          <cell r="J16" t="str">
            <v>حي السلام- الرقيبة</v>
          </cell>
          <cell r="K16" t="str">
            <v>الخامسة ابتدائي</v>
          </cell>
          <cell r="L16" t="str">
            <v>صالحي اعمارة</v>
          </cell>
          <cell r="M16" t="str">
            <v>حلقة أسامة بن زيد رضي الله عنه</v>
          </cell>
          <cell r="N16">
            <v>41504</v>
          </cell>
          <cell r="O16" t="str">
            <v>زاوي عبد السلام بن رشيد</v>
          </cell>
          <cell r="P16" t="str">
            <v/>
          </cell>
          <cell r="Q16">
            <v>0</v>
          </cell>
          <cell r="R16">
            <v>0.7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51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 t="str">
            <v>الملك</v>
          </cell>
          <cell r="BH16" t="str">
            <v>التحريم1</v>
          </cell>
          <cell r="BI16" t="str">
            <v>التحريم6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500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 t="e">
            <v>#REF!</v>
          </cell>
        </row>
        <row r="17">
          <cell r="A17" t="str">
            <v>2009/52</v>
          </cell>
          <cell r="B17">
            <v>14</v>
          </cell>
          <cell r="C17" t="str">
            <v>2009/52</v>
          </cell>
          <cell r="D17" t="str">
            <v>رمزي بن الساسي رضواني</v>
          </cell>
          <cell r="E17">
            <v>37367</v>
          </cell>
          <cell r="F17" t="str">
            <v xml:space="preserve">الرقيبة </v>
          </cell>
          <cell r="G17">
            <v>11</v>
          </cell>
          <cell r="H17" t="str">
            <v>الساسي رضواني</v>
          </cell>
          <cell r="I17" t="str">
            <v>0669767217</v>
          </cell>
          <cell r="J17" t="str">
            <v>حي السلام- الرقيبة</v>
          </cell>
          <cell r="K17" t="str">
            <v>الأولى إبتدائي</v>
          </cell>
          <cell r="L17" t="str">
            <v>امبارك بوضبية</v>
          </cell>
          <cell r="M17" t="str">
            <v>حلقة أسامة بن زيد رضي الله عنه</v>
          </cell>
          <cell r="N17">
            <v>41504</v>
          </cell>
          <cell r="O17" t="str">
            <v>زاوي عبد السلام بن رشيد</v>
          </cell>
          <cell r="P17" t="str">
            <v/>
          </cell>
          <cell r="Q17">
            <v>0</v>
          </cell>
          <cell r="R17">
            <v>0.94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9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 t="str">
            <v>الجمعة</v>
          </cell>
          <cell r="BH17" t="str">
            <v>الصف1</v>
          </cell>
          <cell r="BI17" t="str">
            <v>الممتحنة3</v>
          </cell>
          <cell r="BJ17">
            <v>2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500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 t="e">
            <v>#REF!</v>
          </cell>
        </row>
        <row r="18">
          <cell r="A18" t="str">
            <v>2012/38</v>
          </cell>
          <cell r="B18">
            <v>15</v>
          </cell>
          <cell r="C18" t="str">
            <v>2012/38</v>
          </cell>
          <cell r="D18" t="str">
            <v>نصيرة محمد نعيم بن الصادق</v>
          </cell>
          <cell r="E18">
            <v>37347</v>
          </cell>
          <cell r="F18" t="str">
            <v>بالوادي</v>
          </cell>
          <cell r="G18">
            <v>11</v>
          </cell>
          <cell r="H18" t="str">
            <v>نصيرة الصادق</v>
          </cell>
          <cell r="I18" t="str">
            <v>0669767218</v>
          </cell>
          <cell r="J18" t="str">
            <v>حي 20 أوت - الرقيبة</v>
          </cell>
          <cell r="K18" t="str">
            <v>الأولى متوسط</v>
          </cell>
          <cell r="L18" t="str">
            <v>محمد بوضياف</v>
          </cell>
          <cell r="M18" t="str">
            <v>حلقة أسامة بن زيد رضي الله عنه</v>
          </cell>
          <cell r="N18">
            <v>41504</v>
          </cell>
          <cell r="O18" t="str">
            <v>زاوي عبد السلام بن رشيد</v>
          </cell>
          <cell r="P18" t="str">
            <v/>
          </cell>
          <cell r="Q18">
            <v>0</v>
          </cell>
          <cell r="R18">
            <v>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 t="str">
            <v>المزمل</v>
          </cell>
          <cell r="BH18" t="str">
            <v>الجن1</v>
          </cell>
          <cell r="BI18" t="str">
            <v>نوح4</v>
          </cell>
          <cell r="BJ18">
            <v>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500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 t="e">
            <v>#REF!</v>
          </cell>
        </row>
        <row r="19">
          <cell r="A19" t="str">
            <v>2008/21</v>
          </cell>
          <cell r="B19">
            <v>16</v>
          </cell>
          <cell r="C19" t="str">
            <v>2008/21</v>
          </cell>
          <cell r="D19" t="str">
            <v>تقي الدين بن عبد الرحيم باهي</v>
          </cell>
          <cell r="E19">
            <v>37241</v>
          </cell>
          <cell r="F19" t="str">
            <v xml:space="preserve">الرقيبة </v>
          </cell>
          <cell r="G19">
            <v>12</v>
          </cell>
          <cell r="H19" t="str">
            <v>عبد الرحيم باهي</v>
          </cell>
          <cell r="I19" t="str">
            <v>0669767219</v>
          </cell>
          <cell r="J19" t="str">
            <v>حي السلام- الرقيبة</v>
          </cell>
          <cell r="K19" t="str">
            <v>الثانية متوسط</v>
          </cell>
          <cell r="L19" t="str">
            <v>امبارك بوضبية</v>
          </cell>
          <cell r="M19" t="str">
            <v xml:space="preserve"> حلقة أنس بن مالك رضي الله عنه</v>
          </cell>
          <cell r="N19">
            <v>41504</v>
          </cell>
          <cell r="O19" t="str">
            <v>زاوي بشير بن السعيدي</v>
          </cell>
          <cell r="P19" t="str">
            <v/>
          </cell>
          <cell r="Q19">
            <v>0</v>
          </cell>
          <cell r="R19">
            <v>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 t="str">
            <v>الناس</v>
          </cell>
          <cell r="BH19" t="str">
            <v>الناس1</v>
          </cell>
          <cell r="BI19" t="str">
            <v>البروج22</v>
          </cell>
          <cell r="BJ19">
            <v>15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500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 t="e">
            <v>#REF!</v>
          </cell>
        </row>
        <row r="20">
          <cell r="A20" t="str">
            <v>2007/32</v>
          </cell>
          <cell r="B20">
            <v>17</v>
          </cell>
          <cell r="C20" t="str">
            <v>2007/32</v>
          </cell>
          <cell r="D20" t="str">
            <v xml:space="preserve">رضواني نبيل بن أحمد  </v>
          </cell>
          <cell r="E20">
            <v>36529</v>
          </cell>
          <cell r="F20" t="str">
            <v xml:space="preserve">الرقيبة </v>
          </cell>
          <cell r="G20">
            <v>13</v>
          </cell>
          <cell r="H20" t="str">
            <v>أحمد رضواني</v>
          </cell>
          <cell r="I20" t="str">
            <v>0798376287</v>
          </cell>
          <cell r="J20" t="str">
            <v>حي السلام - الرقيبة</v>
          </cell>
          <cell r="K20" t="str">
            <v>الثانية متوسط</v>
          </cell>
          <cell r="L20" t="str">
            <v>امبارك بوضبية</v>
          </cell>
          <cell r="M20" t="str">
            <v>حلقة مصعب بن عمير رضي الله عنه</v>
          </cell>
          <cell r="N20">
            <v>41504</v>
          </cell>
          <cell r="O20" t="str">
            <v>رضواني عبد المالك بن الهادي</v>
          </cell>
          <cell r="P20" t="str">
            <v/>
          </cell>
          <cell r="Q20">
            <v>0</v>
          </cell>
          <cell r="R20">
            <v>0.68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54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6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 t="str">
            <v>التكوير</v>
          </cell>
          <cell r="BH20" t="str">
            <v>عبس1</v>
          </cell>
          <cell r="BI20" t="str">
            <v>عبس42</v>
          </cell>
          <cell r="BJ20">
            <v>1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500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 t="e">
            <v>#REF!</v>
          </cell>
        </row>
        <row r="21">
          <cell r="A21" t="str">
            <v>2008/43</v>
          </cell>
          <cell r="B21">
            <v>18</v>
          </cell>
          <cell r="C21" t="str">
            <v>2008/43</v>
          </cell>
          <cell r="D21" t="str">
            <v>محمد بن علي صيفي</v>
          </cell>
          <cell r="E21">
            <v>37370</v>
          </cell>
          <cell r="F21" t="str">
            <v xml:space="preserve">الرقيبة </v>
          </cell>
          <cell r="G21">
            <v>11</v>
          </cell>
          <cell r="H21" t="str">
            <v>علي صيفي</v>
          </cell>
          <cell r="I21">
            <v>0</v>
          </cell>
          <cell r="J21" t="str">
            <v>حي السلام- الرقيبة</v>
          </cell>
          <cell r="K21" t="str">
            <v>الأولى متوسط</v>
          </cell>
          <cell r="L21" t="str">
            <v>امبارك بوضبية</v>
          </cell>
          <cell r="M21" t="str">
            <v>حلقة أسامة بن زيد رضي الله عنه</v>
          </cell>
          <cell r="N21">
            <v>41504</v>
          </cell>
          <cell r="O21" t="str">
            <v>زاوي عبد السلام بن رشيد</v>
          </cell>
          <cell r="P21" t="str">
            <v/>
          </cell>
          <cell r="Q21">
            <v>0</v>
          </cell>
          <cell r="R21">
            <v>0.94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13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1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 t="str">
            <v>البروج</v>
          </cell>
          <cell r="BH21" t="str">
            <v>الانشقاق1</v>
          </cell>
          <cell r="BI21" t="str">
            <v>عبس42</v>
          </cell>
          <cell r="BJ21">
            <v>3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500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 t="e">
            <v>#REF!</v>
          </cell>
        </row>
        <row r="22">
          <cell r="A22" t="str">
            <v>2011/04</v>
          </cell>
          <cell r="B22">
            <v>19</v>
          </cell>
          <cell r="C22" t="str">
            <v>2011/04</v>
          </cell>
          <cell r="D22" t="str">
            <v>محسن بن ابراهيم زاوي</v>
          </cell>
          <cell r="E22">
            <v>37318</v>
          </cell>
          <cell r="F22" t="str">
            <v xml:space="preserve">بالرقيبة </v>
          </cell>
          <cell r="G22">
            <v>11</v>
          </cell>
          <cell r="H22" t="str">
            <v>ابراهيم</v>
          </cell>
          <cell r="I22" t="str">
            <v>0772761413</v>
          </cell>
          <cell r="J22" t="str">
            <v xml:space="preserve">حي 20 أوت - الرقيبة </v>
          </cell>
          <cell r="K22" t="str">
            <v>الأولى متوسط</v>
          </cell>
          <cell r="L22" t="str">
            <v>محمد بوضياف</v>
          </cell>
          <cell r="M22" t="str">
            <v>حلقة أسامة بن زيد رضي الله عنه</v>
          </cell>
          <cell r="N22">
            <v>41504</v>
          </cell>
          <cell r="O22" t="str">
            <v>زاوي عبد السلام بن رشيد</v>
          </cell>
          <cell r="P22" t="str">
            <v/>
          </cell>
          <cell r="Q22">
            <v>0</v>
          </cell>
          <cell r="R22">
            <v>0.86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24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1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 t="str">
            <v>المرسلات</v>
          </cell>
          <cell r="BH22" t="str">
            <v>الانسان1</v>
          </cell>
          <cell r="BI22" t="str">
            <v>الانسان25</v>
          </cell>
          <cell r="BJ22">
            <v>1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500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 t="e">
            <v>#REF!</v>
          </cell>
        </row>
        <row r="23">
          <cell r="A23" t="str">
            <v>2011/03</v>
          </cell>
          <cell r="B23">
            <v>20</v>
          </cell>
          <cell r="C23" t="str">
            <v>2011/03</v>
          </cell>
          <cell r="D23" t="str">
            <v xml:space="preserve">عبد الرؤوف بن علي رضواني </v>
          </cell>
          <cell r="E23">
            <v>37582</v>
          </cell>
          <cell r="F23" t="str">
            <v>بالرقيبة</v>
          </cell>
          <cell r="G23">
            <v>11</v>
          </cell>
          <cell r="H23" t="str">
            <v>علي</v>
          </cell>
          <cell r="I23" t="str">
            <v>0666989571</v>
          </cell>
          <cell r="J23" t="str">
            <v>حي السلام -الرقيبة</v>
          </cell>
          <cell r="K23" t="str">
            <v>الأولى متوسط</v>
          </cell>
          <cell r="L23" t="str">
            <v>محمد بوضياف</v>
          </cell>
          <cell r="M23" t="str">
            <v>حلقة أسامة بن زيد رضي الله عنه</v>
          </cell>
          <cell r="N23">
            <v>41504</v>
          </cell>
          <cell r="O23" t="str">
            <v>زاوي عبد السلام بن رشيد</v>
          </cell>
          <cell r="P23" t="str">
            <v/>
          </cell>
          <cell r="Q23">
            <v>0</v>
          </cell>
          <cell r="R23">
            <v>0.87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 t="str">
            <v>الطلاق</v>
          </cell>
          <cell r="BH23" t="str">
            <v>التغابن1</v>
          </cell>
          <cell r="BI23" t="str">
            <v>التغابن8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500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 t="e">
            <v>#REF!</v>
          </cell>
        </row>
        <row r="24">
          <cell r="A24" t="str">
            <v>2013/19</v>
          </cell>
          <cell r="B24">
            <v>21</v>
          </cell>
          <cell r="C24" t="str">
            <v>2013/19</v>
          </cell>
          <cell r="D24" t="str">
            <v>قنوعة محمود رضا بن سعيد</v>
          </cell>
          <cell r="E24">
            <v>36428</v>
          </cell>
          <cell r="F24" t="str">
            <v>بالرقيبة</v>
          </cell>
          <cell r="G24">
            <v>14</v>
          </cell>
          <cell r="H24" t="str">
            <v>قنوعة سعيد</v>
          </cell>
          <cell r="I24" t="str">
            <v>0770264004</v>
          </cell>
          <cell r="J24" t="str">
            <v>حي 20 أوت - الرقيبة</v>
          </cell>
          <cell r="K24" t="str">
            <v>الرابعة ابتدائي</v>
          </cell>
          <cell r="L24" t="str">
            <v>محمد بوضياف</v>
          </cell>
          <cell r="M24" t="str">
            <v>حلقة الحسن البصري رحمه الله</v>
          </cell>
          <cell r="N24">
            <v>41504</v>
          </cell>
          <cell r="O24" t="str">
            <v>سواكر لمين</v>
          </cell>
          <cell r="P24" t="str">
            <v/>
          </cell>
          <cell r="Q24">
            <v>0</v>
          </cell>
          <cell r="R24">
            <v>0.84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34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1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 t="str">
            <v>الجن</v>
          </cell>
          <cell r="BH24" t="str">
            <v>نوح1</v>
          </cell>
          <cell r="BI24" t="str">
            <v>نوح6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500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 t="e">
            <v>#REF!</v>
          </cell>
        </row>
        <row r="25">
          <cell r="A25" t="str">
            <v>2012/51</v>
          </cell>
          <cell r="B25">
            <v>22</v>
          </cell>
          <cell r="C25" t="str">
            <v>2012/51</v>
          </cell>
          <cell r="D25" t="str">
            <v>رضواني  عبد القوي الحاج مسعود بن عبد الوهاب</v>
          </cell>
          <cell r="E25">
            <v>38888</v>
          </cell>
          <cell r="F25" t="str">
            <v>بورقلة</v>
          </cell>
          <cell r="G25">
            <v>7</v>
          </cell>
          <cell r="H25" t="str">
            <v>عبد الوهاب رضواني</v>
          </cell>
          <cell r="I25" t="str">
            <v>0663220320</v>
          </cell>
          <cell r="J25" t="str">
            <v>حي السلام - الرقيبة</v>
          </cell>
          <cell r="K25" t="str">
            <v>الثانية ابتدائي</v>
          </cell>
          <cell r="L25" t="str">
            <v>صالحي اعمارة</v>
          </cell>
          <cell r="M25" t="str">
            <v>حلقة عبد الله بن عباس رضي الله عنه</v>
          </cell>
          <cell r="N25">
            <v>41504</v>
          </cell>
          <cell r="O25">
            <v>0</v>
          </cell>
          <cell r="P25" t="str">
            <v/>
          </cell>
          <cell r="Q25">
            <v>0</v>
          </cell>
          <cell r="R25" t="str">
            <v/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 t="str">
            <v/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 t="str">
            <v/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 t="str">
            <v>البينة</v>
          </cell>
          <cell r="BH25" t="str">
            <v/>
          </cell>
          <cell r="BI25" t="str">
            <v/>
          </cell>
          <cell r="BJ25" t="str">
            <v/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 t="str">
            <v/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 t="str">
            <v/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 t="e">
            <v>#REF!</v>
          </cell>
        </row>
        <row r="26">
          <cell r="A26" t="str">
            <v>2008/28</v>
          </cell>
          <cell r="B26">
            <v>23</v>
          </cell>
          <cell r="C26" t="str">
            <v>2008/28</v>
          </cell>
          <cell r="D26" t="str">
            <v>عبد الستار بن ساعد رضواني</v>
          </cell>
          <cell r="E26">
            <v>37269</v>
          </cell>
          <cell r="F26" t="str">
            <v xml:space="preserve">الرقيبة </v>
          </cell>
          <cell r="G26">
            <v>11</v>
          </cell>
          <cell r="H26" t="str">
            <v>ساعد رضواني</v>
          </cell>
          <cell r="I26" t="str">
            <v>0668275321</v>
          </cell>
          <cell r="J26" t="str">
            <v>حي السلام- الرقيبة</v>
          </cell>
          <cell r="K26" t="str">
            <v>الأولى متوسط</v>
          </cell>
          <cell r="L26" t="str">
            <v>امبارك بوضبية</v>
          </cell>
          <cell r="M26" t="str">
            <v>حلقة أسامة بن زيد رضي الله عنه</v>
          </cell>
          <cell r="N26">
            <v>41504</v>
          </cell>
          <cell r="O26" t="str">
            <v>زاوي عبد السلام بن رشيد</v>
          </cell>
          <cell r="P26" t="str">
            <v/>
          </cell>
          <cell r="Q26">
            <v>0</v>
          </cell>
          <cell r="R26">
            <v>0.95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 t="str">
            <v>المرسلات</v>
          </cell>
          <cell r="BH26" t="str">
            <v>الانسان1</v>
          </cell>
          <cell r="BI26" t="str">
            <v>الانسان25</v>
          </cell>
          <cell r="BJ26">
            <v>1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500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 t="e">
            <v>#REF!</v>
          </cell>
        </row>
        <row r="27">
          <cell r="A27" t="str">
            <v>2012/31</v>
          </cell>
          <cell r="B27">
            <v>24</v>
          </cell>
          <cell r="C27" t="str">
            <v>2012/31</v>
          </cell>
          <cell r="D27" t="str">
            <v>رضواني زياد بن سعد</v>
          </cell>
          <cell r="E27">
            <v>38724</v>
          </cell>
          <cell r="F27" t="str">
            <v>بالرقيبة</v>
          </cell>
          <cell r="G27">
            <v>7</v>
          </cell>
          <cell r="H27" t="str">
            <v>رضواني سعد</v>
          </cell>
          <cell r="I27" t="str">
            <v>0668275321</v>
          </cell>
          <cell r="J27" t="str">
            <v>حي السلام - الرقيبة</v>
          </cell>
          <cell r="K27" t="str">
            <v>الثانية ابتدائي</v>
          </cell>
          <cell r="L27" t="str">
            <v>صالحي اعمارة</v>
          </cell>
          <cell r="M27" t="str">
            <v>حلقة عبد الله بن عباس رضي الله عنه</v>
          </cell>
          <cell r="N27">
            <v>41504</v>
          </cell>
          <cell r="O27">
            <v>0</v>
          </cell>
          <cell r="P27" t="str">
            <v/>
          </cell>
          <cell r="Q27">
            <v>0</v>
          </cell>
          <cell r="R27" t="str">
            <v/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 t="str">
            <v/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 t="str">
            <v/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 t="str">
            <v>الزلزلة</v>
          </cell>
          <cell r="BH27" t="str">
            <v/>
          </cell>
          <cell r="BI27" t="str">
            <v/>
          </cell>
          <cell r="BJ27" t="str">
            <v/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 t="str">
            <v/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 t="str">
            <v/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 t="e">
            <v>#REF!</v>
          </cell>
        </row>
        <row r="28">
          <cell r="A28" t="str">
            <v>2012/41</v>
          </cell>
          <cell r="B28">
            <v>25</v>
          </cell>
          <cell r="C28" t="str">
            <v>2012/41</v>
          </cell>
          <cell r="D28" t="str">
            <v>ولابي عبد النور بن السعيد</v>
          </cell>
          <cell r="E28">
            <v>37495</v>
          </cell>
          <cell r="F28" t="str">
            <v>بالرقيبة</v>
          </cell>
          <cell r="G28">
            <v>11</v>
          </cell>
          <cell r="H28" t="str">
            <v>ولابي السعيد</v>
          </cell>
          <cell r="I28" t="str">
            <v>0699202720</v>
          </cell>
          <cell r="J28" t="str">
            <v>حي 20 أوت - الرقيبة</v>
          </cell>
          <cell r="K28" t="str">
            <v>الأولى متوسط</v>
          </cell>
          <cell r="L28" t="str">
            <v xml:space="preserve">صالح خشيبة </v>
          </cell>
          <cell r="M28" t="str">
            <v>حلقة مصعب بن عمير رضي الله عنه</v>
          </cell>
          <cell r="N28">
            <v>41504</v>
          </cell>
          <cell r="O28" t="str">
            <v>رضواني عبد المالك بن الهادي</v>
          </cell>
          <cell r="P28" t="str">
            <v/>
          </cell>
          <cell r="Q28">
            <v>0</v>
          </cell>
          <cell r="R28">
            <v>0.2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57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 t="str">
            <v>التكوير</v>
          </cell>
          <cell r="BH28" t="str">
            <v>عبس1</v>
          </cell>
          <cell r="BI28" t="str">
            <v>عبس1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500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 t="e">
            <v>#REF!</v>
          </cell>
        </row>
        <row r="29">
          <cell r="A29" t="str">
            <v>2008/20</v>
          </cell>
          <cell r="B29">
            <v>26</v>
          </cell>
          <cell r="C29" t="str">
            <v>2008/20</v>
          </cell>
          <cell r="D29" t="str">
            <v>محمد رضا بن عبد الرحيم باهي</v>
          </cell>
          <cell r="E29">
            <v>37587</v>
          </cell>
          <cell r="F29" t="str">
            <v xml:space="preserve">الرقيبة </v>
          </cell>
          <cell r="G29">
            <v>11</v>
          </cell>
          <cell r="H29" t="str">
            <v>عبد الرحيم باهي</v>
          </cell>
          <cell r="I29" t="str">
            <v>0557719179</v>
          </cell>
          <cell r="J29" t="str">
            <v>حي السلام- الرقيبة</v>
          </cell>
          <cell r="K29" t="str">
            <v>الأولى متوسط</v>
          </cell>
          <cell r="L29" t="str">
            <v>امبارك بوضبية</v>
          </cell>
          <cell r="M29" t="str">
            <v xml:space="preserve"> حلقة أنس بن مالك رضي الله عنه</v>
          </cell>
          <cell r="N29">
            <v>41504</v>
          </cell>
          <cell r="O29" t="str">
            <v>زاوي بشير بن السعيدي</v>
          </cell>
          <cell r="P29" t="str">
            <v/>
          </cell>
          <cell r="Q29">
            <v>0</v>
          </cell>
          <cell r="R29">
            <v>0.2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57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 t="str">
            <v>الناس</v>
          </cell>
          <cell r="BH29" t="str">
            <v>الناس1</v>
          </cell>
          <cell r="BI29" t="str">
            <v>الناس1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500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 t="e">
            <v>#REF!</v>
          </cell>
        </row>
        <row r="30">
          <cell r="A30" t="str">
            <v>2010/11</v>
          </cell>
          <cell r="B30">
            <v>27</v>
          </cell>
          <cell r="C30" t="str">
            <v>2010/11</v>
          </cell>
          <cell r="D30" t="str">
            <v xml:space="preserve">عبد الرحيم بن علي باهي </v>
          </cell>
          <cell r="E30">
            <v>28980</v>
          </cell>
          <cell r="F30" t="str">
            <v>الرقيبة</v>
          </cell>
          <cell r="G30">
            <v>34</v>
          </cell>
          <cell r="H30">
            <v>0</v>
          </cell>
          <cell r="I30" t="str">
            <v>0662489579</v>
          </cell>
          <cell r="J30" t="str">
            <v>حي السلام- الرقيبة</v>
          </cell>
          <cell r="K30" t="str">
            <v>غير متمدرس</v>
          </cell>
          <cell r="L30">
            <v>0</v>
          </cell>
          <cell r="M30">
            <v>0</v>
          </cell>
          <cell r="N30">
            <v>41504</v>
          </cell>
          <cell r="O30" t="str">
            <v/>
          </cell>
          <cell r="P30" t="str">
            <v/>
          </cell>
          <cell r="Q30">
            <v>0</v>
          </cell>
          <cell r="R30" t="str">
            <v/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 t="str">
            <v/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 t="str">
            <v/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 t="str">
            <v>الناس</v>
          </cell>
          <cell r="BH30" t="str">
            <v/>
          </cell>
          <cell r="BI30" t="str">
            <v/>
          </cell>
          <cell r="BJ30" t="str">
            <v/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 t="str">
            <v/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 t="str">
            <v/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 t="e">
            <v>#REF!</v>
          </cell>
        </row>
        <row r="31">
          <cell r="A31" t="str">
            <v>2011/30</v>
          </cell>
          <cell r="B31">
            <v>28</v>
          </cell>
          <cell r="C31" t="str">
            <v>2011/30</v>
          </cell>
          <cell r="D31" t="str">
            <v>شيحي زياد بن السعيد</v>
          </cell>
          <cell r="E31">
            <v>38871</v>
          </cell>
          <cell r="F31" t="str">
            <v>بالوادي</v>
          </cell>
          <cell r="G31">
            <v>7</v>
          </cell>
          <cell r="H31" t="str">
            <v>السعيد شيحي</v>
          </cell>
          <cell r="I31" t="str">
            <v>0555145967</v>
          </cell>
          <cell r="J31" t="str">
            <v>حي السلام -الرقيبة</v>
          </cell>
          <cell r="K31">
            <v>0</v>
          </cell>
          <cell r="L31" t="str">
            <v>صالحي اعمارة</v>
          </cell>
          <cell r="M31" t="str">
            <v>حلقة عبد الله بن عمر رضي الله عنه</v>
          </cell>
          <cell r="N31">
            <v>41504</v>
          </cell>
          <cell r="O31">
            <v>0</v>
          </cell>
          <cell r="P31" t="str">
            <v/>
          </cell>
          <cell r="Q31">
            <v>0</v>
          </cell>
          <cell r="R31" t="str">
            <v/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 t="str">
            <v/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 t="str">
            <v/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 t="str">
            <v>القارعة</v>
          </cell>
          <cell r="BH31" t="str">
            <v/>
          </cell>
          <cell r="BI31" t="str">
            <v/>
          </cell>
          <cell r="BJ31" t="str">
            <v/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 t="str">
            <v/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 t="str">
            <v/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 t="e">
            <v>#REF!</v>
          </cell>
        </row>
        <row r="32">
          <cell r="A32" t="str">
            <v>2013/36</v>
          </cell>
          <cell r="B32">
            <v>29</v>
          </cell>
          <cell r="C32" t="str">
            <v>2013/36</v>
          </cell>
          <cell r="D32" t="str">
            <v>شكيمة محمد بن علي</v>
          </cell>
          <cell r="E32">
            <v>0</v>
          </cell>
          <cell r="F32" t="str">
            <v>الرقيبة</v>
          </cell>
          <cell r="G32">
            <v>113</v>
          </cell>
          <cell r="H32" t="str">
            <v>شكيمة محمد</v>
          </cell>
          <cell r="I32">
            <v>0</v>
          </cell>
          <cell r="J32" t="str">
            <v>حي السلام - الرقيبة</v>
          </cell>
          <cell r="K32" t="str">
            <v>الثانية ابتدائي</v>
          </cell>
          <cell r="L32" t="str">
            <v>صالحي اعمارة</v>
          </cell>
          <cell r="M32" t="str">
            <v>حلقة عبد الله بن عمر رضي الله عنه</v>
          </cell>
          <cell r="N32">
            <v>41504</v>
          </cell>
          <cell r="O32">
            <v>0</v>
          </cell>
          <cell r="P32" t="str">
            <v/>
          </cell>
          <cell r="Q32">
            <v>0</v>
          </cell>
          <cell r="R32" t="str">
            <v/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 t="str">
            <v/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 t="str">
            <v/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 t="str">
            <v>الناس</v>
          </cell>
          <cell r="BH32" t="str">
            <v/>
          </cell>
          <cell r="BI32" t="str">
            <v/>
          </cell>
          <cell r="BJ32" t="str">
            <v/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 t="str">
            <v/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 t="str">
            <v/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 t="e">
            <v>#REF!</v>
          </cell>
        </row>
        <row r="33">
          <cell r="A33" t="str">
            <v>2012/37</v>
          </cell>
          <cell r="B33">
            <v>30</v>
          </cell>
          <cell r="C33" t="str">
            <v>2012/37</v>
          </cell>
          <cell r="D33" t="str">
            <v>صالحي ضياء الدين بن ابراهيم</v>
          </cell>
          <cell r="E33">
            <v>37361</v>
          </cell>
          <cell r="F33" t="str">
            <v>بالرقيبة</v>
          </cell>
          <cell r="G33">
            <v>11</v>
          </cell>
          <cell r="H33" t="str">
            <v>صالحي ابراهيم</v>
          </cell>
          <cell r="I33" t="str">
            <v>0549276201</v>
          </cell>
          <cell r="J33" t="str">
            <v>حي 20 أوت - الرقيبة</v>
          </cell>
          <cell r="K33" t="str">
            <v>الأولى متوسط</v>
          </cell>
          <cell r="L33" t="str">
            <v>محمد بوضياف</v>
          </cell>
          <cell r="M33" t="str">
            <v>حلقة أسامة بن زيد رضي الله عنه</v>
          </cell>
          <cell r="N33">
            <v>41504</v>
          </cell>
          <cell r="O33" t="str">
            <v>زاوي عبد السلام بن رشيد</v>
          </cell>
          <cell r="P33" t="str">
            <v/>
          </cell>
          <cell r="Q33">
            <v>0</v>
          </cell>
          <cell r="R33">
            <v>0.82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39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 t="str">
            <v>الممتحنة</v>
          </cell>
          <cell r="BH33" t="str">
            <v>الحشر1</v>
          </cell>
          <cell r="BI33" t="str">
            <v>الحشر10</v>
          </cell>
          <cell r="BJ33">
            <v>2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500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 t="e">
            <v>#REF!</v>
          </cell>
        </row>
        <row r="34">
          <cell r="A34" t="str">
            <v>2012/14</v>
          </cell>
          <cell r="B34">
            <v>31</v>
          </cell>
          <cell r="C34" t="str">
            <v>2012/14</v>
          </cell>
          <cell r="D34" t="str">
            <v>رضواني عبد التواب بن عبد المالك</v>
          </cell>
          <cell r="E34">
            <v>38424</v>
          </cell>
          <cell r="F34" t="str">
            <v>بالرقيبة</v>
          </cell>
          <cell r="G34">
            <v>8</v>
          </cell>
          <cell r="H34" t="str">
            <v>رضواني عبد المالك</v>
          </cell>
          <cell r="I34" t="str">
            <v>0770945017</v>
          </cell>
          <cell r="J34" t="str">
            <v>حي السلام - الرقيبة</v>
          </cell>
          <cell r="K34" t="str">
            <v>الثالثة ابتدائي</v>
          </cell>
          <cell r="L34" t="str">
            <v>صالحي اعمارة</v>
          </cell>
          <cell r="M34" t="str">
            <v>حلقة عبد الله بن عباس رضي الله عنه</v>
          </cell>
          <cell r="N34">
            <v>41504</v>
          </cell>
          <cell r="O34">
            <v>0</v>
          </cell>
          <cell r="P34" t="str">
            <v/>
          </cell>
          <cell r="Q34">
            <v>0</v>
          </cell>
          <cell r="R34" t="str">
            <v/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 t="str">
            <v/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 t="str">
            <v/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 t="str">
            <v>البينة</v>
          </cell>
          <cell r="BH34" t="str">
            <v/>
          </cell>
          <cell r="BI34" t="str">
            <v/>
          </cell>
          <cell r="BJ34" t="str">
            <v/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 t="str">
            <v/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 t="str">
            <v/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 t="e">
            <v>#REF!</v>
          </cell>
        </row>
        <row r="35">
          <cell r="A35" t="str">
            <v>2008/13</v>
          </cell>
          <cell r="B35">
            <v>32</v>
          </cell>
          <cell r="C35" t="str">
            <v>2008/13</v>
          </cell>
          <cell r="D35" t="str">
            <v>أحمد بن ساعد رضواني</v>
          </cell>
          <cell r="E35">
            <v>37572</v>
          </cell>
          <cell r="F35" t="str">
            <v xml:space="preserve">الرقيبة </v>
          </cell>
          <cell r="G35">
            <v>11</v>
          </cell>
          <cell r="H35" t="str">
            <v>ساعد رضواني</v>
          </cell>
          <cell r="I35" t="str">
            <v>0699911756</v>
          </cell>
          <cell r="J35" t="str">
            <v>حي السلام- الرقيبة</v>
          </cell>
          <cell r="K35" t="str">
            <v>الأولى متوسط</v>
          </cell>
          <cell r="L35" t="str">
            <v>امبارك بوضبية</v>
          </cell>
          <cell r="M35" t="str">
            <v>حلقة أسامة بن زيد رضي الله عنه</v>
          </cell>
          <cell r="N35">
            <v>41506</v>
          </cell>
          <cell r="O35" t="str">
            <v>زاوي عبد السلام بن رشيد</v>
          </cell>
          <cell r="P35" t="str">
            <v/>
          </cell>
          <cell r="Q35">
            <v>0</v>
          </cell>
          <cell r="R35">
            <v>0.8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42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 t="str">
            <v>النبا</v>
          </cell>
          <cell r="BH35" t="str">
            <v>المرسلات1</v>
          </cell>
          <cell r="BI35" t="str">
            <v>المرسلات50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500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 t="e">
            <v>#REF!</v>
          </cell>
        </row>
        <row r="36">
          <cell r="A36" t="str">
            <v>2012/21</v>
          </cell>
          <cell r="B36">
            <v>33</v>
          </cell>
          <cell r="C36" t="str">
            <v>2012/21</v>
          </cell>
          <cell r="D36" t="str">
            <v>رضواني يحيى بن سعد</v>
          </cell>
          <cell r="E36">
            <v>39009</v>
          </cell>
          <cell r="F36" t="str">
            <v>بالرقيبة</v>
          </cell>
          <cell r="G36">
            <v>7</v>
          </cell>
          <cell r="H36" t="str">
            <v>رضواني سعد</v>
          </cell>
          <cell r="I36" t="str">
            <v>0699911756</v>
          </cell>
          <cell r="J36" t="str">
            <v>حي السلام - الرقيبة</v>
          </cell>
          <cell r="K36" t="str">
            <v>الثانية ابتدائي</v>
          </cell>
          <cell r="L36" t="str">
            <v>صالحي اعمارة</v>
          </cell>
          <cell r="M36" t="str">
            <v>حلقة عبد الله بن عمر رضي الله عنه</v>
          </cell>
          <cell r="N36">
            <v>41506</v>
          </cell>
          <cell r="O36">
            <v>0</v>
          </cell>
          <cell r="P36" t="str">
            <v/>
          </cell>
          <cell r="Q36">
            <v>0</v>
          </cell>
          <cell r="R36" t="str">
            <v/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 t="str">
            <v/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 t="str">
            <v/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 t="str">
            <v>الناس</v>
          </cell>
          <cell r="BH36" t="str">
            <v/>
          </cell>
          <cell r="BI36" t="str">
            <v/>
          </cell>
          <cell r="BJ36" t="str">
            <v/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 t="str">
            <v/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 t="str">
            <v/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 t="e">
            <v>#REF!</v>
          </cell>
        </row>
        <row r="37">
          <cell r="A37" t="str">
            <v>2012/07</v>
          </cell>
          <cell r="B37">
            <v>34</v>
          </cell>
          <cell r="C37" t="str">
            <v>2012/07</v>
          </cell>
          <cell r="D37" t="str">
            <v>مومن بكوش عمر بن محمد</v>
          </cell>
          <cell r="E37">
            <v>38176</v>
          </cell>
          <cell r="F37" t="str">
            <v xml:space="preserve">بالرقيبة </v>
          </cell>
          <cell r="G37">
            <v>9</v>
          </cell>
          <cell r="H37" t="str">
            <v>محمد نومن بكوش</v>
          </cell>
          <cell r="I37" t="str">
            <v>0794234001</v>
          </cell>
          <cell r="J37" t="str">
            <v>حي السلام - الرقيبة</v>
          </cell>
          <cell r="K37">
            <v>0</v>
          </cell>
          <cell r="L37">
            <v>0</v>
          </cell>
          <cell r="M37" t="str">
            <v>حلقة عبد الله بن عمر رضي الله عنه</v>
          </cell>
          <cell r="N37">
            <v>41506</v>
          </cell>
          <cell r="O37">
            <v>0</v>
          </cell>
          <cell r="P37" t="str">
            <v/>
          </cell>
          <cell r="Q37">
            <v>0</v>
          </cell>
          <cell r="R37" t="str">
            <v/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 t="str">
            <v/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 t="str">
            <v/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 t="str">
            <v>العصر</v>
          </cell>
          <cell r="BH37" t="str">
            <v/>
          </cell>
          <cell r="BI37" t="str">
            <v/>
          </cell>
          <cell r="BJ37" t="str">
            <v/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 t="str">
            <v/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 t="str">
            <v/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 t="e">
            <v>#REF!</v>
          </cell>
        </row>
        <row r="38">
          <cell r="A38" t="str">
            <v>2013/11</v>
          </cell>
          <cell r="B38">
            <v>35</v>
          </cell>
          <cell r="C38" t="str">
            <v>2013/11</v>
          </cell>
          <cell r="D38" t="str">
            <v>رضواني أنس بن عبد الحق</v>
          </cell>
          <cell r="E38">
            <v>39424</v>
          </cell>
          <cell r="F38" t="str">
            <v>بالرقيبة</v>
          </cell>
          <cell r="G38">
            <v>6</v>
          </cell>
          <cell r="H38" t="str">
            <v>رضواني عبد الحق</v>
          </cell>
          <cell r="I38" t="str">
            <v>0967963480</v>
          </cell>
          <cell r="J38" t="str">
            <v>حي السلام - الرقيبة</v>
          </cell>
          <cell r="K38">
            <v>0</v>
          </cell>
          <cell r="L38" t="str">
            <v>صالحي اعمارة</v>
          </cell>
          <cell r="M38" t="str">
            <v>حلقة عبد الله بن عمر رضي الله عنه</v>
          </cell>
          <cell r="N38">
            <v>41506</v>
          </cell>
          <cell r="O38">
            <v>0</v>
          </cell>
          <cell r="P38" t="str">
            <v/>
          </cell>
          <cell r="Q38">
            <v>0</v>
          </cell>
          <cell r="R38" t="str">
            <v/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 t="str">
            <v/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 t="str">
            <v/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 t="str">
            <v>الناس</v>
          </cell>
          <cell r="BH38" t="str">
            <v/>
          </cell>
          <cell r="BI38" t="str">
            <v/>
          </cell>
          <cell r="BJ38" t="str">
            <v/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 t="str">
            <v/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 t="str">
            <v/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 t="e">
            <v>#REF!</v>
          </cell>
        </row>
        <row r="39">
          <cell r="A39" t="str">
            <v>2013/13</v>
          </cell>
          <cell r="B39">
            <v>36</v>
          </cell>
          <cell r="C39" t="str">
            <v>2013/13</v>
          </cell>
          <cell r="D39" t="str">
            <v>رضواني أحمد ياسين بن بومدين</v>
          </cell>
          <cell r="E39">
            <v>39290</v>
          </cell>
          <cell r="F39" t="str">
            <v>بالرقيبة</v>
          </cell>
          <cell r="G39">
            <v>6</v>
          </cell>
          <cell r="H39" t="str">
            <v>رضواني</v>
          </cell>
          <cell r="I39" t="str">
            <v>0791818812</v>
          </cell>
          <cell r="J39" t="str">
            <v>حي السلام - الرقيبة</v>
          </cell>
          <cell r="K39">
            <v>0</v>
          </cell>
          <cell r="L39" t="str">
            <v>صالحي اعمارة</v>
          </cell>
          <cell r="M39" t="str">
            <v>حلقة عبد الله بن عمر رضي الله عنه</v>
          </cell>
          <cell r="N39">
            <v>41506</v>
          </cell>
          <cell r="O39">
            <v>0</v>
          </cell>
          <cell r="P39" t="str">
            <v/>
          </cell>
          <cell r="Q39">
            <v>0</v>
          </cell>
          <cell r="R39" t="str">
            <v/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 t="str">
            <v/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 t="str">
            <v/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 t="str">
            <v>الناس</v>
          </cell>
          <cell r="BH39" t="str">
            <v/>
          </cell>
          <cell r="BI39" t="str">
            <v/>
          </cell>
          <cell r="BJ39" t="str">
            <v/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 t="str">
            <v/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 t="str">
            <v/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 t="e">
            <v>#REF!</v>
          </cell>
        </row>
        <row r="40">
          <cell r="A40" t="str">
            <v>2013/37</v>
          </cell>
          <cell r="B40">
            <v>37</v>
          </cell>
          <cell r="C40" t="str">
            <v>2013/37</v>
          </cell>
          <cell r="D40" t="str">
            <v>بالعيد محمد العيد بن موسى</v>
          </cell>
          <cell r="E40">
            <v>37891</v>
          </cell>
          <cell r="F40" t="str">
            <v>أم الطيور</v>
          </cell>
          <cell r="G40">
            <v>10</v>
          </cell>
          <cell r="H40" t="str">
            <v>بالعيد موسى</v>
          </cell>
          <cell r="I40" t="str">
            <v>0665919804</v>
          </cell>
          <cell r="J40" t="str">
            <v>حي السلام - الرقيبة</v>
          </cell>
          <cell r="K40" t="str">
            <v>الخامسة ابتدائي</v>
          </cell>
          <cell r="L40" t="str">
            <v>صالحي اعمارة</v>
          </cell>
          <cell r="M40" t="str">
            <v xml:space="preserve"> حلقة أنس بن مالك رضي الله عنه</v>
          </cell>
          <cell r="N40">
            <v>41506</v>
          </cell>
          <cell r="O40" t="str">
            <v>زاوي بشير بن السعيدي</v>
          </cell>
          <cell r="P40" t="str">
            <v/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1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 t="str">
            <v>الناس</v>
          </cell>
          <cell r="BH40" t="str">
            <v>الناس1</v>
          </cell>
          <cell r="BI40" t="str">
            <v>الغاشية2</v>
          </cell>
          <cell r="BJ40">
            <v>14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500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 t="e">
            <v>#REF!</v>
          </cell>
        </row>
        <row r="41">
          <cell r="A41" t="str">
            <v>2009/25</v>
          </cell>
          <cell r="B41">
            <v>38</v>
          </cell>
          <cell r="C41" t="str">
            <v>2009/25</v>
          </cell>
          <cell r="D41" t="str">
            <v>بلال بن محمد مومن بكوش</v>
          </cell>
          <cell r="E41">
            <v>37482</v>
          </cell>
          <cell r="F41" t="str">
            <v xml:space="preserve">الرقيبة </v>
          </cell>
          <cell r="G41">
            <v>11</v>
          </cell>
          <cell r="H41" t="str">
            <v>محمد مومن بكوش</v>
          </cell>
          <cell r="I41" t="str">
            <v>0794234001</v>
          </cell>
          <cell r="J41" t="str">
            <v>حي السلام- الرقيبة</v>
          </cell>
          <cell r="K41">
            <v>0</v>
          </cell>
          <cell r="L41" t="str">
            <v>صالحي اعمارة</v>
          </cell>
          <cell r="M41" t="str">
            <v>حلقة أسامة بن زيد رضي الله عنه</v>
          </cell>
          <cell r="N41">
            <v>41506</v>
          </cell>
          <cell r="O41" t="str">
            <v>زاوي عبد السلام بن رشيد</v>
          </cell>
          <cell r="P41" t="str">
            <v/>
          </cell>
          <cell r="Q41">
            <v>0</v>
          </cell>
          <cell r="R41" t="str">
            <v/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 t="str">
            <v/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 t="str">
            <v/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 t="str">
            <v>المطففين</v>
          </cell>
          <cell r="BH41" t="str">
            <v/>
          </cell>
          <cell r="BI41" t="str">
            <v/>
          </cell>
          <cell r="BJ41" t="str">
            <v/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 t="str">
            <v/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 t="str">
            <v/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 t="e">
            <v>#REF!</v>
          </cell>
        </row>
        <row r="42">
          <cell r="A42" t="str">
            <v>2011/10</v>
          </cell>
          <cell r="B42">
            <v>39</v>
          </cell>
          <cell r="C42" t="str">
            <v>2011/10</v>
          </cell>
          <cell r="D42" t="str">
            <v>رضواني العيد بن محمد</v>
          </cell>
          <cell r="E42">
            <v>36173</v>
          </cell>
          <cell r="F42" t="str">
            <v xml:space="preserve">بالرقيبة </v>
          </cell>
          <cell r="G42">
            <v>14</v>
          </cell>
          <cell r="H42" t="str">
            <v>العيد رضواني</v>
          </cell>
          <cell r="I42" t="str">
            <v>0790995214</v>
          </cell>
          <cell r="J42" t="str">
            <v>حي السلام -الرقيبة</v>
          </cell>
          <cell r="K42" t="str">
            <v>الرابعة متوسط</v>
          </cell>
          <cell r="L42" t="str">
            <v>امبارك بوضبية</v>
          </cell>
          <cell r="M42" t="str">
            <v>حلقة الحسن البصري رحمه الله</v>
          </cell>
          <cell r="N42">
            <v>41506</v>
          </cell>
          <cell r="O42" t="str">
            <v>سواكر لمين</v>
          </cell>
          <cell r="P42" t="str">
            <v/>
          </cell>
          <cell r="Q42">
            <v>0</v>
          </cell>
          <cell r="R42">
            <v>0.91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15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 t="str">
            <v>الناس</v>
          </cell>
          <cell r="BH42" t="str">
            <v>الناس1</v>
          </cell>
          <cell r="BI42" t="str">
            <v>الانفطار19</v>
          </cell>
          <cell r="BJ42">
            <v>19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500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 t="e">
            <v>#REF!</v>
          </cell>
        </row>
        <row r="43">
          <cell r="A43" t="str">
            <v>2013/38</v>
          </cell>
          <cell r="B43">
            <v>40</v>
          </cell>
          <cell r="C43" t="str">
            <v>2013/38</v>
          </cell>
          <cell r="D43" t="str">
            <v>غريسي فيصل بن العروسي</v>
          </cell>
          <cell r="E43">
            <v>38776</v>
          </cell>
          <cell r="F43" t="str">
            <v>الرقيبة</v>
          </cell>
          <cell r="G43">
            <v>7</v>
          </cell>
          <cell r="H43" t="str">
            <v>غريسي العروسي</v>
          </cell>
          <cell r="I43">
            <v>0</v>
          </cell>
          <cell r="J43" t="str">
            <v>حي السلام - الرقيبة</v>
          </cell>
          <cell r="K43">
            <v>0</v>
          </cell>
          <cell r="L43">
            <v>0</v>
          </cell>
          <cell r="M43" t="str">
            <v>حلقة عبد الله بن عمر رضي الله عنه</v>
          </cell>
          <cell r="N43">
            <v>41506</v>
          </cell>
          <cell r="O43">
            <v>0</v>
          </cell>
          <cell r="P43" t="str">
            <v/>
          </cell>
          <cell r="Q43">
            <v>0</v>
          </cell>
          <cell r="R43" t="str">
            <v/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 t="str">
            <v/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 t="str">
            <v/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 t="str">
            <v>الناس</v>
          </cell>
          <cell r="BH43" t="str">
            <v/>
          </cell>
          <cell r="BI43" t="str">
            <v/>
          </cell>
          <cell r="BJ43" t="str">
            <v/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 t="str">
            <v/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 t="str">
            <v/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 t="e">
            <v>#REF!</v>
          </cell>
        </row>
        <row r="44">
          <cell r="A44" t="str">
            <v>2009/24</v>
          </cell>
          <cell r="B44">
            <v>41</v>
          </cell>
          <cell r="C44" t="str">
            <v>2009/24</v>
          </cell>
          <cell r="D44" t="str">
            <v>أيوب بن خليفة مومن بكوش</v>
          </cell>
          <cell r="E44">
            <v>37586</v>
          </cell>
          <cell r="F44" t="str">
            <v xml:space="preserve">الرقيبة </v>
          </cell>
          <cell r="G44">
            <v>11</v>
          </cell>
          <cell r="H44" t="str">
            <v>خليفة مومن بكوش</v>
          </cell>
          <cell r="I44" t="str">
            <v>0668012167</v>
          </cell>
          <cell r="J44" t="str">
            <v>20أوت- الرقيبة</v>
          </cell>
          <cell r="K44" t="str">
            <v>الرابعة ابتدائي</v>
          </cell>
          <cell r="L44" t="str">
            <v>صالحي اعمارة</v>
          </cell>
          <cell r="M44" t="str">
            <v>حلقة عبد الله بن مسعود رضي الله عنه</v>
          </cell>
          <cell r="N44">
            <v>41506</v>
          </cell>
          <cell r="O44">
            <v>0</v>
          </cell>
          <cell r="P44" t="str">
            <v/>
          </cell>
          <cell r="Q44">
            <v>0</v>
          </cell>
          <cell r="R44" t="str">
            <v/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 t="str">
            <v/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 t="str">
            <v/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 t="str">
            <v>الكوثر</v>
          </cell>
          <cell r="BH44" t="str">
            <v/>
          </cell>
          <cell r="BI44" t="str">
            <v/>
          </cell>
          <cell r="BJ44" t="str">
            <v/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 t="str">
            <v/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 t="str">
            <v/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 t="e">
            <v>#REF!</v>
          </cell>
        </row>
        <row r="45">
          <cell r="A45" t="str">
            <v>2009/14</v>
          </cell>
          <cell r="B45">
            <v>42</v>
          </cell>
          <cell r="C45" t="str">
            <v>2009/14</v>
          </cell>
          <cell r="D45" t="str">
            <v>فارس بن السعيد رضواني</v>
          </cell>
          <cell r="E45">
            <v>37827</v>
          </cell>
          <cell r="F45" t="str">
            <v xml:space="preserve">الرقيبة </v>
          </cell>
          <cell r="G45">
            <v>10</v>
          </cell>
          <cell r="H45" t="str">
            <v>السعيد رضواني</v>
          </cell>
          <cell r="I45" t="str">
            <v>0561008891</v>
          </cell>
          <cell r="J45" t="str">
            <v>حي السلام- الرقيبة</v>
          </cell>
          <cell r="K45" t="str">
            <v>الخامسة ابتدائي</v>
          </cell>
          <cell r="L45" t="str">
            <v>صالحي اعمارة</v>
          </cell>
          <cell r="M45" t="str">
            <v>حلقة عبد الله بن مسعود رضي الله عنه</v>
          </cell>
          <cell r="N45">
            <v>41506</v>
          </cell>
          <cell r="O45">
            <v>0</v>
          </cell>
          <cell r="P45" t="str">
            <v/>
          </cell>
          <cell r="Q45">
            <v>0</v>
          </cell>
          <cell r="R45" t="str">
            <v/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 t="str">
            <v/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 t="str">
            <v/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 t="str">
            <v>الطارق</v>
          </cell>
          <cell r="BH45" t="str">
            <v/>
          </cell>
          <cell r="BI45" t="str">
            <v/>
          </cell>
          <cell r="BJ45" t="str">
            <v/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 t="str">
            <v/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 t="str">
            <v/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 t="e">
            <v>#REF!</v>
          </cell>
        </row>
        <row r="46">
          <cell r="A46" t="str">
            <v>2013/14</v>
          </cell>
          <cell r="B46">
            <v>43</v>
          </cell>
          <cell r="C46" t="str">
            <v>2013/14</v>
          </cell>
          <cell r="D46" t="str">
            <v>رضواني محمد الأمين بن حوسين</v>
          </cell>
          <cell r="E46">
            <v>38590</v>
          </cell>
          <cell r="F46" t="str">
            <v>بالرقيبة</v>
          </cell>
          <cell r="G46">
            <v>8</v>
          </cell>
          <cell r="H46" t="str">
            <v>رضواني حوسين</v>
          </cell>
          <cell r="I46" t="str">
            <v>0792314644</v>
          </cell>
          <cell r="J46" t="str">
            <v>حي السلام - الرقيبة</v>
          </cell>
          <cell r="K46" t="str">
            <v>الثالثة ابتدائي</v>
          </cell>
          <cell r="L46" t="str">
            <v>صالحي اعمارة</v>
          </cell>
          <cell r="M46" t="str">
            <v>حلقة عبد الله بن عمر رضي الله عنه</v>
          </cell>
          <cell r="N46">
            <v>41506</v>
          </cell>
          <cell r="O46">
            <v>0</v>
          </cell>
          <cell r="P46" t="str">
            <v/>
          </cell>
          <cell r="Q46">
            <v>0</v>
          </cell>
          <cell r="R46" t="str">
            <v/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 t="str">
            <v/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 t="str">
            <v/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 t="str">
            <v>الناس</v>
          </cell>
          <cell r="BH46" t="str">
            <v/>
          </cell>
          <cell r="BI46" t="str">
            <v/>
          </cell>
          <cell r="BJ46" t="str">
            <v/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 t="str">
            <v/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 t="str">
            <v/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 t="e">
            <v>#REF!</v>
          </cell>
        </row>
        <row r="47">
          <cell r="A47" t="str">
            <v>2012/03</v>
          </cell>
          <cell r="B47">
            <v>44</v>
          </cell>
          <cell r="C47" t="str">
            <v>2012/03</v>
          </cell>
          <cell r="D47" t="str">
            <v>مومن بكوش نصر الدين بن خليفة</v>
          </cell>
          <cell r="E47">
            <v>0</v>
          </cell>
          <cell r="F47" t="str">
            <v xml:space="preserve">بالرقيبة </v>
          </cell>
          <cell r="G47">
            <v>113</v>
          </cell>
          <cell r="H47" t="str">
            <v>رضواني خليفة</v>
          </cell>
          <cell r="I47" t="str">
            <v>0668012167</v>
          </cell>
          <cell r="J47" t="str">
            <v>حي السلام -الرقيبة</v>
          </cell>
          <cell r="K47">
            <v>0</v>
          </cell>
          <cell r="L47" t="str">
            <v>صالحي اعمارة</v>
          </cell>
          <cell r="M47" t="str">
            <v>حلقة تميم بن أوس الداري رضي الله عنه</v>
          </cell>
          <cell r="N47">
            <v>41506</v>
          </cell>
          <cell r="O47">
            <v>0</v>
          </cell>
          <cell r="P47" t="str">
            <v/>
          </cell>
          <cell r="Q47">
            <v>0</v>
          </cell>
          <cell r="R47" t="str">
            <v/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 t="str">
            <v/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 t="str">
            <v/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 t="str">
            <v>الناس</v>
          </cell>
          <cell r="BH47" t="str">
            <v/>
          </cell>
          <cell r="BI47" t="str">
            <v/>
          </cell>
          <cell r="BJ47" t="str">
            <v/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 t="str">
            <v/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 t="str">
            <v/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 t="e">
            <v>#REF!</v>
          </cell>
        </row>
        <row r="48">
          <cell r="A48" t="str">
            <v>2007/24</v>
          </cell>
          <cell r="B48">
            <v>45</v>
          </cell>
          <cell r="C48" t="str">
            <v>2007/24</v>
          </cell>
          <cell r="D48" t="str">
            <v xml:space="preserve">رضواني بلال بن الصديق </v>
          </cell>
          <cell r="E48">
            <v>36120</v>
          </cell>
          <cell r="F48" t="str">
            <v xml:space="preserve">الرقيبة </v>
          </cell>
          <cell r="G48">
            <v>15</v>
          </cell>
          <cell r="H48" t="str">
            <v>الصديق رضواني</v>
          </cell>
          <cell r="I48" t="str">
            <v>0770748239</v>
          </cell>
          <cell r="J48" t="str">
            <v>حي السلام - الرقيبة</v>
          </cell>
          <cell r="K48" t="str">
            <v>الثالثة ابتدائي</v>
          </cell>
          <cell r="L48" t="str">
            <v>امبارك بوضبية</v>
          </cell>
          <cell r="M48" t="str">
            <v>حلقة الحسن البصري رحمه الله</v>
          </cell>
          <cell r="N48">
            <v>41507</v>
          </cell>
          <cell r="O48" t="str">
            <v>سواكر لمين</v>
          </cell>
          <cell r="P48" t="str">
            <v/>
          </cell>
          <cell r="Q48">
            <v>0</v>
          </cell>
          <cell r="R48">
            <v>0.85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26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13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 t="str">
            <v>الانسان</v>
          </cell>
          <cell r="BH48" t="str">
            <v>الناس1</v>
          </cell>
          <cell r="BI48" t="str">
            <v>الليل21</v>
          </cell>
          <cell r="BJ48">
            <v>9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500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 t="e">
            <v>#REF!</v>
          </cell>
        </row>
        <row r="49">
          <cell r="A49" t="str">
            <v>2009/11</v>
          </cell>
          <cell r="B49">
            <v>46</v>
          </cell>
          <cell r="C49" t="str">
            <v>2009/11</v>
          </cell>
          <cell r="D49" t="str">
            <v>زكرياء بن الصديق رضواني</v>
          </cell>
          <cell r="E49">
            <v>37731</v>
          </cell>
          <cell r="F49" t="str">
            <v xml:space="preserve">الرقيبة </v>
          </cell>
          <cell r="G49">
            <v>10</v>
          </cell>
          <cell r="H49" t="str">
            <v>الصديق رضواني</v>
          </cell>
          <cell r="I49" t="str">
            <v>0770748239</v>
          </cell>
          <cell r="J49" t="str">
            <v>حي السلام- الرقيبة</v>
          </cell>
          <cell r="K49" t="str">
            <v>الخامسة ابتدائي</v>
          </cell>
          <cell r="L49" t="str">
            <v>صالحي اعمارة</v>
          </cell>
          <cell r="M49" t="str">
            <v>حلقة أسامة بن زيد رضي الله عنه</v>
          </cell>
          <cell r="N49">
            <v>41507</v>
          </cell>
          <cell r="O49" t="str">
            <v>زاوي عبد السلام بن رشيد</v>
          </cell>
          <cell r="P49" t="str">
            <v/>
          </cell>
          <cell r="Q49">
            <v>0</v>
          </cell>
          <cell r="R49">
            <v>0.8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42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8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 t="str">
            <v>البروج</v>
          </cell>
          <cell r="BH49" t="str">
            <v>الانشقاق1</v>
          </cell>
          <cell r="BI49" t="str">
            <v>الانشقاق25</v>
          </cell>
          <cell r="BJ49">
            <v>1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500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 t="e">
            <v>#REF!</v>
          </cell>
        </row>
        <row r="50">
          <cell r="A50" t="str">
            <v>2007/25</v>
          </cell>
          <cell r="B50">
            <v>47</v>
          </cell>
          <cell r="C50" t="str">
            <v>2007/25</v>
          </cell>
          <cell r="D50" t="str">
            <v xml:space="preserve">رضواني أيمن بن الصديق  </v>
          </cell>
          <cell r="E50">
            <v>36791</v>
          </cell>
          <cell r="F50" t="str">
            <v xml:space="preserve">الرقيبة </v>
          </cell>
          <cell r="G50">
            <v>13</v>
          </cell>
          <cell r="H50" t="str">
            <v>الصديق رضواني</v>
          </cell>
          <cell r="I50" t="str">
            <v>0770748239</v>
          </cell>
          <cell r="J50" t="str">
            <v>حي السلام - الرقيبة</v>
          </cell>
          <cell r="K50" t="str">
            <v>الثانية متوسط</v>
          </cell>
          <cell r="L50" t="str">
            <v>امبارك بوضبية</v>
          </cell>
          <cell r="M50" t="str">
            <v>حلقة مصعب بن عمير رضي الله عنه</v>
          </cell>
          <cell r="N50">
            <v>41507</v>
          </cell>
          <cell r="O50" t="str">
            <v>رضواني عبد المالك بن الهادي</v>
          </cell>
          <cell r="P50" t="str">
            <v/>
          </cell>
          <cell r="Q50">
            <v>0</v>
          </cell>
          <cell r="R50">
            <v>0.7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51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8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 t="str">
            <v>الناس</v>
          </cell>
          <cell r="BH50" t="str">
            <v>الناس1</v>
          </cell>
          <cell r="BI50" t="str">
            <v>الاعلى19</v>
          </cell>
          <cell r="BJ50">
            <v>14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500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 t="e">
            <v>#REF!</v>
          </cell>
        </row>
        <row r="51">
          <cell r="A51" t="str">
            <v>2012/20</v>
          </cell>
          <cell r="B51">
            <v>48</v>
          </cell>
          <cell r="C51" t="str">
            <v>2012/20</v>
          </cell>
          <cell r="D51" t="str">
            <v>رضواني عمر بن الصديق</v>
          </cell>
          <cell r="E51">
            <v>0</v>
          </cell>
          <cell r="F51" t="str">
            <v>بالرقيبة</v>
          </cell>
          <cell r="G51">
            <v>113</v>
          </cell>
          <cell r="H51" t="str">
            <v>رضواني الصديق</v>
          </cell>
          <cell r="I51" t="str">
            <v>0770748239</v>
          </cell>
          <cell r="J51" t="str">
            <v>حي السلام - الرقيبة</v>
          </cell>
          <cell r="K51" t="str">
            <v>الثانية ابتدائي</v>
          </cell>
          <cell r="L51" t="str">
            <v>صالحي اعمارة</v>
          </cell>
          <cell r="M51" t="str">
            <v>حلقة تميم بن أوس الداري رضي الله عنه</v>
          </cell>
          <cell r="N51">
            <v>41507</v>
          </cell>
          <cell r="O51">
            <v>0</v>
          </cell>
          <cell r="P51" t="str">
            <v/>
          </cell>
          <cell r="Q51">
            <v>0</v>
          </cell>
          <cell r="R51" t="str">
            <v/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 t="str">
            <v/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 t="str">
            <v/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 t="str">
            <v>الناس</v>
          </cell>
          <cell r="BH51" t="str">
            <v/>
          </cell>
          <cell r="BI51" t="str">
            <v/>
          </cell>
          <cell r="BJ51" t="str">
            <v/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 t="str">
            <v/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 t="str">
            <v/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 t="e">
            <v>#REF!</v>
          </cell>
        </row>
        <row r="52">
          <cell r="A52" t="str">
            <v>2011/37</v>
          </cell>
          <cell r="B52">
            <v>49</v>
          </cell>
          <cell r="C52" t="str">
            <v>2011/37</v>
          </cell>
          <cell r="D52" t="str">
            <v xml:space="preserve">قعري زياد بن يونس </v>
          </cell>
          <cell r="E52">
            <v>38057</v>
          </cell>
          <cell r="F52" t="str">
            <v xml:space="preserve">بالرقيبة </v>
          </cell>
          <cell r="G52">
            <v>9</v>
          </cell>
          <cell r="H52" t="str">
            <v>يونس قعري</v>
          </cell>
          <cell r="I52">
            <v>0</v>
          </cell>
          <cell r="J52" t="str">
            <v>حي السلام -الرقيبة</v>
          </cell>
          <cell r="K52" t="str">
            <v>الرابعة ابتدائي</v>
          </cell>
          <cell r="L52" t="str">
            <v>صالحي اعمارة</v>
          </cell>
          <cell r="M52" t="str">
            <v xml:space="preserve"> حلقة أنس بن مالك رضي الله عنه</v>
          </cell>
          <cell r="N52">
            <v>41507</v>
          </cell>
          <cell r="O52" t="str">
            <v>زاوي بشير بن السعيدي</v>
          </cell>
          <cell r="P52" t="str">
            <v/>
          </cell>
          <cell r="Q52">
            <v>0</v>
          </cell>
          <cell r="R52">
            <v>0.91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15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2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 t="str">
            <v>الناس</v>
          </cell>
          <cell r="BH52" t="str">
            <v>الناس1</v>
          </cell>
          <cell r="BI52" t="str">
            <v>الفيل5</v>
          </cell>
          <cell r="BJ52">
            <v>3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500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 t="e">
            <v>#REF!</v>
          </cell>
        </row>
        <row r="53">
          <cell r="A53" t="str">
            <v>2011/35</v>
          </cell>
          <cell r="B53">
            <v>50</v>
          </cell>
          <cell r="C53" t="str">
            <v>2011/35</v>
          </cell>
          <cell r="D53" t="str">
            <v>طويل عبد الصمد بن مسعود</v>
          </cell>
          <cell r="E53">
            <v>38312</v>
          </cell>
          <cell r="F53" t="str">
            <v xml:space="preserve">بالرقيبة </v>
          </cell>
          <cell r="G53">
            <v>9</v>
          </cell>
          <cell r="H53" t="str">
            <v xml:space="preserve">مسعود طويل </v>
          </cell>
          <cell r="I53" t="str">
            <v>0777570391</v>
          </cell>
          <cell r="J53" t="str">
            <v>حي السلام -الرقيبة</v>
          </cell>
          <cell r="K53" t="str">
            <v>الرابعة ابتدائي</v>
          </cell>
          <cell r="L53" t="str">
            <v>صالحي اعمارة</v>
          </cell>
          <cell r="M53" t="str">
            <v>حلقة أسامة بن زيد رضي الله عنه</v>
          </cell>
          <cell r="N53">
            <v>41507</v>
          </cell>
          <cell r="O53" t="str">
            <v>زاوي عبد السلام بن رشيد</v>
          </cell>
          <cell r="P53" t="str">
            <v/>
          </cell>
          <cell r="Q53">
            <v>0</v>
          </cell>
          <cell r="R53">
            <v>0.94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9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1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 t="str">
            <v>الانشقاق</v>
          </cell>
          <cell r="BH53" t="str">
            <v>المطففين1</v>
          </cell>
          <cell r="BI53" t="str">
            <v>النازعات46</v>
          </cell>
          <cell r="BJ53">
            <v>4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500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 t="e">
            <v>#REF!</v>
          </cell>
        </row>
        <row r="54">
          <cell r="A54" t="str">
            <v>2013/01</v>
          </cell>
          <cell r="B54">
            <v>51</v>
          </cell>
          <cell r="C54" t="str">
            <v>2013/01</v>
          </cell>
          <cell r="D54" t="str">
            <v>رضواني عبد الكريم بن اعمارة</v>
          </cell>
          <cell r="E54">
            <v>0</v>
          </cell>
          <cell r="F54" t="str">
            <v>بالرقيبة</v>
          </cell>
          <cell r="G54">
            <v>113</v>
          </cell>
          <cell r="H54" t="str">
            <v>رضواني اعمارة</v>
          </cell>
          <cell r="I54" t="str">
            <v>0550285714</v>
          </cell>
          <cell r="J54" t="str">
            <v>حي السلام - الرقيبة</v>
          </cell>
          <cell r="K54" t="str">
            <v>الثانية ابتدائي</v>
          </cell>
          <cell r="L54" t="str">
            <v>صالحي اعمارة</v>
          </cell>
          <cell r="M54" t="str">
            <v>حلقة عبد الله بن عمر رضي الله عنه</v>
          </cell>
          <cell r="N54">
            <v>41507</v>
          </cell>
          <cell r="O54">
            <v>0</v>
          </cell>
          <cell r="P54" t="str">
            <v/>
          </cell>
          <cell r="Q54">
            <v>0</v>
          </cell>
          <cell r="R54" t="str">
            <v/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 t="str">
            <v/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 t="str">
            <v/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 t="str">
            <v>الكوثر</v>
          </cell>
          <cell r="BH54" t="str">
            <v/>
          </cell>
          <cell r="BI54" t="str">
            <v/>
          </cell>
          <cell r="BJ54" t="str">
            <v/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 t="str">
            <v/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 t="str">
            <v/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 t="e">
            <v>#REF!</v>
          </cell>
        </row>
        <row r="55">
          <cell r="A55" t="str">
            <v>2008/44</v>
          </cell>
          <cell r="B55">
            <v>52</v>
          </cell>
          <cell r="C55" t="str">
            <v>2008/44</v>
          </cell>
          <cell r="D55" t="str">
            <v xml:space="preserve">رضواني طارق بن اعمارة </v>
          </cell>
          <cell r="E55">
            <v>37445</v>
          </cell>
          <cell r="F55" t="str">
            <v xml:space="preserve">الرقيبة </v>
          </cell>
          <cell r="G55">
            <v>11</v>
          </cell>
          <cell r="H55" t="str">
            <v>اعمارة رضواني</v>
          </cell>
          <cell r="I55" t="str">
            <v>0550285714</v>
          </cell>
          <cell r="J55" t="str">
            <v>حي السلام- الرقيبة</v>
          </cell>
          <cell r="K55" t="str">
            <v>الخامسة ابتدائي</v>
          </cell>
          <cell r="L55" t="str">
            <v>صالحي اعمارة</v>
          </cell>
          <cell r="M55" t="str">
            <v>حلقة عبد الله بن مسعود رضي الله عنه</v>
          </cell>
          <cell r="N55">
            <v>41507</v>
          </cell>
          <cell r="O55">
            <v>0</v>
          </cell>
          <cell r="P55" t="str">
            <v/>
          </cell>
          <cell r="Q55">
            <v>0</v>
          </cell>
          <cell r="R55" t="str">
            <v/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 t="str">
            <v/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 t="str">
            <v/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 t="str">
            <v>الناس</v>
          </cell>
          <cell r="BH55" t="str">
            <v/>
          </cell>
          <cell r="BI55" t="str">
            <v/>
          </cell>
          <cell r="BJ55" t="str">
            <v/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 t="str">
            <v/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 t="str">
            <v/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 t="e">
            <v>#REF!</v>
          </cell>
        </row>
        <row r="56">
          <cell r="A56" t="str">
            <v>2013/06</v>
          </cell>
          <cell r="B56">
            <v>53</v>
          </cell>
          <cell r="C56" t="str">
            <v>2013/06</v>
          </cell>
          <cell r="D56" t="str">
            <v xml:space="preserve">رضواني شعيب بن الحبيب </v>
          </cell>
          <cell r="E56">
            <v>39382</v>
          </cell>
          <cell r="F56" t="str">
            <v>بالرقيبة</v>
          </cell>
          <cell r="G56">
            <v>6</v>
          </cell>
          <cell r="H56" t="str">
            <v>رضواني الحبيب</v>
          </cell>
          <cell r="I56" t="str">
            <v>0797475039</v>
          </cell>
          <cell r="J56" t="str">
            <v>حي السلام - الرقيبة</v>
          </cell>
          <cell r="K56" t="str">
            <v>الأولى إبتدائي</v>
          </cell>
          <cell r="L56" t="str">
            <v>صالحي اعمارة</v>
          </cell>
          <cell r="M56" t="str">
            <v>حلقة عبد الله بن عمر رضي الله عنه</v>
          </cell>
          <cell r="N56">
            <v>41507</v>
          </cell>
          <cell r="O56">
            <v>0</v>
          </cell>
          <cell r="P56" t="str">
            <v/>
          </cell>
          <cell r="Q56">
            <v>0</v>
          </cell>
          <cell r="R56" t="str">
            <v/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 t="str">
            <v/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 t="str">
            <v/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 t="str">
            <v>الناس</v>
          </cell>
          <cell r="BH56" t="str">
            <v/>
          </cell>
          <cell r="BI56" t="str">
            <v/>
          </cell>
          <cell r="BJ56" t="str">
            <v/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 t="str">
            <v/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 t="str">
            <v/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 t="e">
            <v>#REF!</v>
          </cell>
        </row>
        <row r="57">
          <cell r="A57" t="str">
            <v>2007/16</v>
          </cell>
          <cell r="B57">
            <v>54</v>
          </cell>
          <cell r="C57" t="str">
            <v>2007/16</v>
          </cell>
          <cell r="D57" t="str">
            <v xml:space="preserve">رضواني عبد القدوس بن الطاهر  </v>
          </cell>
          <cell r="E57">
            <v>35988</v>
          </cell>
          <cell r="F57" t="str">
            <v xml:space="preserve">الرقيبة </v>
          </cell>
          <cell r="G57">
            <v>15</v>
          </cell>
          <cell r="H57" t="str">
            <v xml:space="preserve">الطاهر رضواني </v>
          </cell>
          <cell r="I57" t="str">
            <v>0777073730</v>
          </cell>
          <cell r="J57" t="str">
            <v>حي السلام - الرقيبة</v>
          </cell>
          <cell r="K57" t="str">
            <v>الرابعة متوسط</v>
          </cell>
          <cell r="L57" t="str">
            <v>امبارك بوضبية</v>
          </cell>
          <cell r="M57" t="str">
            <v>حلقة الحسن البصري رحمه الله</v>
          </cell>
          <cell r="N57">
            <v>41507</v>
          </cell>
          <cell r="O57" t="str">
            <v>سواكر لمين</v>
          </cell>
          <cell r="P57" t="str">
            <v/>
          </cell>
          <cell r="Q57">
            <v>0</v>
          </cell>
          <cell r="R57">
            <v>0.91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15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 t="str">
            <v>الناس</v>
          </cell>
          <cell r="BH57" t="str">
            <v>الناس1</v>
          </cell>
          <cell r="BI57" t="str">
            <v>عبس42</v>
          </cell>
          <cell r="BJ57">
            <v>20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500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 t="e">
            <v>#REF!</v>
          </cell>
        </row>
        <row r="58">
          <cell r="A58" t="str">
            <v>2013/05</v>
          </cell>
          <cell r="B58">
            <v>55</v>
          </cell>
          <cell r="C58" t="str">
            <v>2013/05</v>
          </cell>
          <cell r="D58" t="str">
            <v>رضواني أشرف الدين بن منير</v>
          </cell>
          <cell r="E58">
            <v>39367</v>
          </cell>
          <cell r="F58" t="str">
            <v>بالرقيبة</v>
          </cell>
          <cell r="G58">
            <v>6</v>
          </cell>
          <cell r="H58" t="str">
            <v>رضواني منير</v>
          </cell>
          <cell r="I58" t="str">
            <v>0773151489</v>
          </cell>
          <cell r="J58" t="str">
            <v>حي السلام - الرقيبة</v>
          </cell>
          <cell r="K58" t="str">
            <v>الأولى إبتدائي</v>
          </cell>
          <cell r="L58" t="str">
            <v>صالحي اعمارة</v>
          </cell>
          <cell r="M58" t="str">
            <v>حلقة تميم بن أوس الداري رضي الله عنه</v>
          </cell>
          <cell r="N58">
            <v>41507</v>
          </cell>
          <cell r="O58">
            <v>0</v>
          </cell>
          <cell r="P58" t="str">
            <v/>
          </cell>
          <cell r="Q58">
            <v>0</v>
          </cell>
          <cell r="R58" t="str">
            <v/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 t="str">
            <v/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 t="str">
            <v/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 t="str">
            <v>الهمزه</v>
          </cell>
          <cell r="BH58" t="str">
            <v/>
          </cell>
          <cell r="BI58" t="str">
            <v/>
          </cell>
          <cell r="BJ58" t="str">
            <v/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 t="str">
            <v/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 t="str">
            <v/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 t="e">
            <v>#REF!</v>
          </cell>
        </row>
        <row r="59">
          <cell r="A59" t="str">
            <v>2013/04</v>
          </cell>
          <cell r="B59">
            <v>56</v>
          </cell>
          <cell r="C59" t="str">
            <v>2013/04</v>
          </cell>
          <cell r="D59" t="str">
            <v>رضواني يوسف بن منير</v>
          </cell>
          <cell r="E59">
            <v>0</v>
          </cell>
          <cell r="F59" t="str">
            <v>بالرقيبة</v>
          </cell>
          <cell r="G59">
            <v>113</v>
          </cell>
          <cell r="H59" t="str">
            <v>رضواني منير</v>
          </cell>
          <cell r="I59" t="str">
            <v>0773151489</v>
          </cell>
          <cell r="J59" t="str">
            <v>حي السلام - الرقيبة</v>
          </cell>
          <cell r="K59" t="str">
            <v>الثالثة ابتدائي</v>
          </cell>
          <cell r="L59" t="str">
            <v>صالحي اعمارة</v>
          </cell>
          <cell r="M59" t="str">
            <v>حلقة تميم بن أوس الداري رضي الله عنه</v>
          </cell>
          <cell r="N59">
            <v>41507</v>
          </cell>
          <cell r="O59">
            <v>0</v>
          </cell>
          <cell r="P59" t="str">
            <v/>
          </cell>
          <cell r="Q59">
            <v>0</v>
          </cell>
          <cell r="R59" t="str">
            <v/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 t="str">
            <v/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 t="str">
            <v/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 t="str">
            <v>الفيل</v>
          </cell>
          <cell r="BH59" t="str">
            <v/>
          </cell>
          <cell r="BI59" t="str">
            <v/>
          </cell>
          <cell r="BJ59" t="str">
            <v/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 t="str">
            <v/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 t="str">
            <v/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 t="e">
            <v>#REF!</v>
          </cell>
        </row>
        <row r="60">
          <cell r="A60" t="str">
            <v>2009/34</v>
          </cell>
          <cell r="B60">
            <v>57</v>
          </cell>
          <cell r="C60" t="str">
            <v>2009/34</v>
          </cell>
          <cell r="D60" t="str">
            <v>يعقوب بن الحبيب رضواني</v>
          </cell>
          <cell r="E60">
            <v>36649</v>
          </cell>
          <cell r="F60" t="str">
            <v xml:space="preserve">الرقيبة </v>
          </cell>
          <cell r="G60">
            <v>13</v>
          </cell>
          <cell r="H60" t="str">
            <v>الحبيب رضواني</v>
          </cell>
          <cell r="I60" t="str">
            <v>0797475039</v>
          </cell>
          <cell r="J60" t="str">
            <v>حي السلام- الرقيبة</v>
          </cell>
          <cell r="K60" t="str">
            <v>الثالثة متوسط</v>
          </cell>
          <cell r="L60" t="str">
            <v>امبارك بوضبية</v>
          </cell>
          <cell r="M60" t="str">
            <v>حلقة مصعب بن عمير رضي الله عنه</v>
          </cell>
          <cell r="N60">
            <v>41507</v>
          </cell>
          <cell r="O60" t="str">
            <v>رضواني عبد المالك بن الهادي</v>
          </cell>
          <cell r="P60" t="str">
            <v/>
          </cell>
          <cell r="Q60">
            <v>0</v>
          </cell>
          <cell r="R60">
            <v>0.82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39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 t="str">
            <v>الناس</v>
          </cell>
          <cell r="BH60" t="str">
            <v>الناس1</v>
          </cell>
          <cell r="BI60" t="str">
            <v>الفجر30</v>
          </cell>
          <cell r="BJ60">
            <v>12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500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 t="e">
            <v>#REF!</v>
          </cell>
        </row>
        <row r="61">
          <cell r="A61" t="str">
            <v>2009/31</v>
          </cell>
          <cell r="B61">
            <v>58</v>
          </cell>
          <cell r="C61" t="str">
            <v>2009/31</v>
          </cell>
          <cell r="D61" t="str">
            <v>إسحاق بن الحبيب رضواني</v>
          </cell>
          <cell r="E61">
            <v>37567</v>
          </cell>
          <cell r="F61" t="str">
            <v xml:space="preserve">الرقيبة </v>
          </cell>
          <cell r="G61">
            <v>11</v>
          </cell>
          <cell r="H61" t="str">
            <v>الحبيب رضواني</v>
          </cell>
          <cell r="I61" t="str">
            <v>0797475039</v>
          </cell>
          <cell r="J61" t="str">
            <v>حي السلام- الرقيبة</v>
          </cell>
          <cell r="K61" t="str">
            <v>الخامسة ابتدائي</v>
          </cell>
          <cell r="L61" t="str">
            <v>صالحي اعمارة</v>
          </cell>
          <cell r="M61" t="str">
            <v xml:space="preserve"> حلقة أنس بن مالك رضي الله عنه</v>
          </cell>
          <cell r="N61">
            <v>41507</v>
          </cell>
          <cell r="O61" t="str">
            <v>زاوي بشير بن السعيدي</v>
          </cell>
          <cell r="P61" t="str">
            <v/>
          </cell>
          <cell r="Q61">
            <v>0</v>
          </cell>
          <cell r="R61">
            <v>0.2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57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 t="str">
            <v>الطارق</v>
          </cell>
          <cell r="BH61" t="str">
            <v>البروج1</v>
          </cell>
          <cell r="BI61" t="str">
            <v>البروج1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500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 t="e">
            <v>#REF!</v>
          </cell>
        </row>
        <row r="62">
          <cell r="A62" t="str">
            <v>2012/16</v>
          </cell>
          <cell r="B62">
            <v>59</v>
          </cell>
          <cell r="C62" t="str">
            <v>2012/16</v>
          </cell>
          <cell r="D62" t="str">
            <v>رضواني آدم بن الحبيب</v>
          </cell>
          <cell r="E62">
            <v>37987</v>
          </cell>
          <cell r="F62" t="str">
            <v>بالرقيبة</v>
          </cell>
          <cell r="G62">
            <v>9</v>
          </cell>
          <cell r="H62" t="str">
            <v>رضواني الحبيب</v>
          </cell>
          <cell r="I62" t="str">
            <v>0797475039</v>
          </cell>
          <cell r="J62" t="str">
            <v>حي السلام - الرقيبة</v>
          </cell>
          <cell r="K62" t="str">
            <v>الثالثة ابتدائي</v>
          </cell>
          <cell r="L62" t="str">
            <v>صالحي اعمارة</v>
          </cell>
          <cell r="M62" t="str">
            <v>حلقة عبد الله بن عباس رضي الله عنه</v>
          </cell>
          <cell r="N62">
            <v>41507</v>
          </cell>
          <cell r="O62">
            <v>0</v>
          </cell>
          <cell r="P62" t="str">
            <v/>
          </cell>
          <cell r="Q62">
            <v>0</v>
          </cell>
          <cell r="R62" t="str">
            <v/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 t="str">
            <v/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 t="str">
            <v/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 t="str">
            <v>البينة</v>
          </cell>
          <cell r="BH62" t="str">
            <v/>
          </cell>
          <cell r="BI62" t="str">
            <v/>
          </cell>
          <cell r="BJ62" t="str">
            <v/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 t="str">
            <v/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 t="str">
            <v/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 t="e">
            <v>#REF!</v>
          </cell>
        </row>
        <row r="63">
          <cell r="A63" t="str">
            <v>2010/04</v>
          </cell>
          <cell r="B63">
            <v>60</v>
          </cell>
          <cell r="C63" t="str">
            <v>2010/04</v>
          </cell>
          <cell r="D63" t="str">
            <v xml:space="preserve">عتير نور الدين بن مصباح </v>
          </cell>
          <cell r="E63">
            <v>34805</v>
          </cell>
          <cell r="F63" t="str">
            <v>الوادي</v>
          </cell>
          <cell r="G63">
            <v>18</v>
          </cell>
          <cell r="H63" t="str">
            <v>مصباح اعتير</v>
          </cell>
          <cell r="I63" t="str">
            <v>0555286035</v>
          </cell>
          <cell r="J63" t="str">
            <v>حي السلام- الرقيبة</v>
          </cell>
          <cell r="K63" t="str">
            <v>الثانية ثانوي</v>
          </cell>
          <cell r="L63" t="str">
            <v>الساسي رضواني</v>
          </cell>
          <cell r="M63" t="str">
            <v>حلقة زيد بن ثابت رضي الله عنه</v>
          </cell>
          <cell r="N63">
            <v>41508</v>
          </cell>
          <cell r="O63" t="str">
            <v>ولابي محمد الأخضر</v>
          </cell>
          <cell r="P63" t="str">
            <v/>
          </cell>
          <cell r="Q63">
            <v>0</v>
          </cell>
          <cell r="R63">
            <v>0.83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41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4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 t="str">
            <v>الممتحنة</v>
          </cell>
          <cell r="BH63" t="str">
            <v>الحشر1</v>
          </cell>
          <cell r="BI63" t="str">
            <v>المجادلة21</v>
          </cell>
          <cell r="BJ63">
            <v>1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500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 t="e">
            <v>#REF!</v>
          </cell>
        </row>
        <row r="64">
          <cell r="A64" t="str">
            <v>2012/35</v>
          </cell>
          <cell r="B64">
            <v>61</v>
          </cell>
          <cell r="C64" t="str">
            <v>2012/35</v>
          </cell>
          <cell r="D64" t="str">
            <v>رضواني الحبيب بن محمد</v>
          </cell>
          <cell r="E64">
            <v>35237</v>
          </cell>
          <cell r="F64" t="str">
            <v>بالرقيبة</v>
          </cell>
          <cell r="G64">
            <v>17</v>
          </cell>
          <cell r="H64" t="str">
            <v>رضواني محمد</v>
          </cell>
          <cell r="I64">
            <v>0</v>
          </cell>
          <cell r="J64" t="str">
            <v>حي السلام - الرقيبة</v>
          </cell>
          <cell r="K64" t="str">
            <v>الخامسة ابتدائي</v>
          </cell>
          <cell r="L64">
            <v>0</v>
          </cell>
          <cell r="M64" t="str">
            <v>حلقة زيد بن ثابت رضي الله عنه</v>
          </cell>
          <cell r="N64">
            <v>41508</v>
          </cell>
          <cell r="O64" t="str">
            <v>ولابي محمد الأخضر</v>
          </cell>
          <cell r="P64" t="str">
            <v/>
          </cell>
          <cell r="Q64">
            <v>0</v>
          </cell>
          <cell r="R64">
            <v>0.97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6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 t="str">
            <v>الناس</v>
          </cell>
          <cell r="BH64" t="str">
            <v>الناس1</v>
          </cell>
          <cell r="BI64" t="str">
            <v>المعارج44</v>
          </cell>
          <cell r="BJ64">
            <v>36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500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 t="e">
            <v>#REF!</v>
          </cell>
        </row>
        <row r="65">
          <cell r="A65" t="str">
            <v>2013/07</v>
          </cell>
          <cell r="B65">
            <v>62</v>
          </cell>
          <cell r="C65" t="str">
            <v>2013/07</v>
          </cell>
          <cell r="D65" t="str">
            <v>تجيني سيف الدين بن محمد</v>
          </cell>
          <cell r="E65">
            <v>37570</v>
          </cell>
          <cell r="F65" t="str">
            <v>بالرقيبة</v>
          </cell>
          <cell r="G65">
            <v>11</v>
          </cell>
          <cell r="H65" t="str">
            <v>تجيني محمد</v>
          </cell>
          <cell r="I65" t="str">
            <v>0798597789</v>
          </cell>
          <cell r="J65" t="str">
            <v>حي 20 أوت - الرقيبة</v>
          </cell>
          <cell r="K65" t="str">
            <v>الأولى متوسط</v>
          </cell>
          <cell r="L65" t="str">
            <v>محمد بوضياف</v>
          </cell>
          <cell r="M65" t="str">
            <v xml:space="preserve"> حلقة أنس بن مالك رضي الله عنه</v>
          </cell>
          <cell r="N65">
            <v>41508</v>
          </cell>
          <cell r="O65" t="str">
            <v>زاوي بشير بن السعيدي</v>
          </cell>
          <cell r="P65" t="str">
            <v/>
          </cell>
          <cell r="Q65">
            <v>0</v>
          </cell>
          <cell r="R65">
            <v>0.3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55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 t="str">
            <v>البروج</v>
          </cell>
          <cell r="BH65" t="str">
            <v>الانشقاق1</v>
          </cell>
          <cell r="BI65" t="str">
            <v>عبس42</v>
          </cell>
          <cell r="BJ65">
            <v>3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500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 t="e">
            <v>#REF!</v>
          </cell>
        </row>
        <row r="66">
          <cell r="A66" t="str">
            <v>2009/29</v>
          </cell>
          <cell r="B66">
            <v>63</v>
          </cell>
          <cell r="C66" t="str">
            <v>2009/29</v>
          </cell>
          <cell r="D66" t="str">
            <v>عبد العزيز بن محمد سايح</v>
          </cell>
          <cell r="E66">
            <v>38047</v>
          </cell>
          <cell r="F66" t="str">
            <v xml:space="preserve">الرقيبة </v>
          </cell>
          <cell r="G66">
            <v>9</v>
          </cell>
          <cell r="H66" t="str">
            <v>محمد سايح</v>
          </cell>
          <cell r="I66" t="str">
            <v>0793159001</v>
          </cell>
          <cell r="J66" t="str">
            <v>حي السلام- الرقيبة</v>
          </cell>
          <cell r="K66" t="str">
            <v>الرابعة ابتدائي</v>
          </cell>
          <cell r="L66" t="str">
            <v>صالحي اعمارة</v>
          </cell>
          <cell r="M66" t="str">
            <v>حلقة عبد الله بن عباس رضي الله عنه</v>
          </cell>
          <cell r="N66">
            <v>41512</v>
          </cell>
          <cell r="O66">
            <v>0</v>
          </cell>
          <cell r="P66" t="str">
            <v/>
          </cell>
          <cell r="Q66">
            <v>0</v>
          </cell>
          <cell r="R66" t="str">
            <v/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 t="str">
            <v/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 t="str">
            <v/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 t="str">
            <v>البينة</v>
          </cell>
          <cell r="BH66" t="str">
            <v/>
          </cell>
          <cell r="BI66" t="str">
            <v/>
          </cell>
          <cell r="BJ66" t="str">
            <v/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 t="str">
            <v/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 t="str">
            <v/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 t="e">
            <v>#REF!</v>
          </cell>
        </row>
        <row r="67">
          <cell r="A67" t="str">
            <v>2013/40</v>
          </cell>
          <cell r="B67">
            <v>64</v>
          </cell>
          <cell r="C67" t="str">
            <v>2013/40</v>
          </cell>
          <cell r="D67" t="str">
            <v>سحارة حاتم بن بوبكر</v>
          </cell>
          <cell r="E67">
            <v>39214</v>
          </cell>
          <cell r="F67" t="str">
            <v>الرقيبة</v>
          </cell>
          <cell r="G67">
            <v>6</v>
          </cell>
          <cell r="H67" t="str">
            <v xml:space="preserve">سحارة بوبكر </v>
          </cell>
          <cell r="I67" t="str">
            <v>0779355544</v>
          </cell>
          <cell r="J67" t="str">
            <v>حي السلام - الرقيبة</v>
          </cell>
          <cell r="K67" t="str">
            <v>الأولى إبتدائي</v>
          </cell>
          <cell r="L67" t="str">
            <v>صالحي اعمارة</v>
          </cell>
          <cell r="M67" t="str">
            <v>حلقة تميم بن أوس الداري رضي الله عنه</v>
          </cell>
          <cell r="N67">
            <v>41512</v>
          </cell>
          <cell r="O67">
            <v>0</v>
          </cell>
          <cell r="P67" t="str">
            <v/>
          </cell>
          <cell r="Q67">
            <v>0</v>
          </cell>
          <cell r="R67" t="str">
            <v/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 t="str">
            <v/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 t="str">
            <v/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 t="str">
            <v>الناس</v>
          </cell>
          <cell r="BH67" t="str">
            <v/>
          </cell>
          <cell r="BI67" t="str">
            <v/>
          </cell>
          <cell r="BJ67" t="str">
            <v/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 t="str">
            <v/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 t="str">
            <v/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 t="e">
            <v>#REF!</v>
          </cell>
        </row>
        <row r="68">
          <cell r="A68" t="str">
            <v>2013/39</v>
          </cell>
          <cell r="B68">
            <v>65</v>
          </cell>
          <cell r="C68" t="str">
            <v>2013/39</v>
          </cell>
          <cell r="D68" t="str">
            <v>سحارة عبد الحي بن بوبكر</v>
          </cell>
          <cell r="E68">
            <v>38278</v>
          </cell>
          <cell r="F68" t="str">
            <v>الرقيبة</v>
          </cell>
          <cell r="G68">
            <v>9</v>
          </cell>
          <cell r="H68" t="str">
            <v xml:space="preserve">سحارة بوبكر </v>
          </cell>
          <cell r="I68" t="str">
            <v>0779355544</v>
          </cell>
          <cell r="J68" t="str">
            <v>حي السلام - الرقيبة</v>
          </cell>
          <cell r="K68" t="str">
            <v>الثالثة ابتدائي</v>
          </cell>
          <cell r="L68" t="str">
            <v>صالحي اعمارة</v>
          </cell>
          <cell r="M68" t="str">
            <v>حلقة عبد الله بن مسعود رضي الله عنه</v>
          </cell>
          <cell r="N68">
            <v>41512</v>
          </cell>
          <cell r="O68">
            <v>0</v>
          </cell>
          <cell r="P68" t="str">
            <v/>
          </cell>
          <cell r="Q68">
            <v>0</v>
          </cell>
          <cell r="R68" t="str">
            <v/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 t="str">
            <v/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 t="str">
            <v/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 t="str">
            <v>الناس</v>
          </cell>
          <cell r="BH68" t="str">
            <v/>
          </cell>
          <cell r="BI68" t="str">
            <v/>
          </cell>
          <cell r="BJ68" t="str">
            <v/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 t="str">
            <v/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 t="str">
            <v/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 t="e">
            <v>#REF!</v>
          </cell>
        </row>
        <row r="69">
          <cell r="A69" t="str">
            <v>2013/41</v>
          </cell>
          <cell r="B69">
            <v>66</v>
          </cell>
          <cell r="C69" t="str">
            <v>2013/41</v>
          </cell>
          <cell r="D69" t="str">
            <v>سحارة مختار بن بوبكر</v>
          </cell>
          <cell r="E69">
            <v>37643</v>
          </cell>
          <cell r="F69" t="str">
            <v>الرقيبة</v>
          </cell>
          <cell r="G69">
            <v>10</v>
          </cell>
          <cell r="H69" t="str">
            <v xml:space="preserve">سحارة بوبكر </v>
          </cell>
          <cell r="I69" t="str">
            <v>0779355544</v>
          </cell>
          <cell r="J69" t="str">
            <v>حي السلام - الرقيبة</v>
          </cell>
          <cell r="K69" t="str">
            <v>الأولى إبتدائي</v>
          </cell>
          <cell r="L69" t="str">
            <v>صالحي اعمارة</v>
          </cell>
          <cell r="M69" t="str">
            <v xml:space="preserve"> حلقة أنس بن مالك رضي الله عنه</v>
          </cell>
          <cell r="N69">
            <v>41512</v>
          </cell>
          <cell r="O69" t="str">
            <v>زاوي بشير بن السعيدي</v>
          </cell>
          <cell r="P69" t="str">
            <v/>
          </cell>
          <cell r="Q69">
            <v>0</v>
          </cell>
          <cell r="R69">
            <v>0.83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37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 t="str">
            <v>الناس</v>
          </cell>
          <cell r="BH69" t="str">
            <v>الناس1</v>
          </cell>
          <cell r="BI69" t="str">
            <v>الانفطار19</v>
          </cell>
          <cell r="BJ69">
            <v>19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500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 t="e">
            <v>#REF!</v>
          </cell>
        </row>
        <row r="70">
          <cell r="A70" t="str">
            <v>2012/01</v>
          </cell>
          <cell r="B70">
            <v>67</v>
          </cell>
          <cell r="C70" t="str">
            <v>2012/01</v>
          </cell>
          <cell r="D70" t="str">
            <v>عمر بن فتحي جغل</v>
          </cell>
          <cell r="E70">
            <v>0</v>
          </cell>
          <cell r="F70" t="str">
            <v xml:space="preserve">بالرقيبة </v>
          </cell>
          <cell r="G70">
            <v>113</v>
          </cell>
          <cell r="H70" t="str">
            <v>فتحي جغل</v>
          </cell>
          <cell r="I70">
            <v>0</v>
          </cell>
          <cell r="J70" t="str">
            <v>حي السلام -الرقيبة</v>
          </cell>
          <cell r="K70" t="str">
            <v>الثالثة ابتدائي</v>
          </cell>
          <cell r="L70" t="str">
            <v>صالحي اعمارة</v>
          </cell>
          <cell r="M70" t="str">
            <v>حلقة تميم بن أوس الداري رضي الله عنه</v>
          </cell>
          <cell r="N70">
            <v>41512</v>
          </cell>
          <cell r="O70">
            <v>0</v>
          </cell>
          <cell r="P70" t="str">
            <v/>
          </cell>
          <cell r="Q70">
            <v>0</v>
          </cell>
          <cell r="R70" t="str">
            <v/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 t="str">
            <v/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 t="str">
            <v/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 t="str">
            <v>القارعة</v>
          </cell>
          <cell r="BH70" t="str">
            <v/>
          </cell>
          <cell r="BI70" t="str">
            <v/>
          </cell>
          <cell r="BJ70" t="str">
            <v/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 t="str">
            <v/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 t="str">
            <v/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 t="e">
            <v>#REF!</v>
          </cell>
        </row>
        <row r="71">
          <cell r="A71" t="str">
            <v>2013/10</v>
          </cell>
          <cell r="B71">
            <v>68</v>
          </cell>
          <cell r="C71" t="str">
            <v>2013/10</v>
          </cell>
          <cell r="D71" t="str">
            <v>رضواني بهاء الدين بن عبد الحق</v>
          </cell>
          <cell r="E71">
            <v>38761</v>
          </cell>
          <cell r="F71" t="str">
            <v>بالوادي</v>
          </cell>
          <cell r="G71">
            <v>7</v>
          </cell>
          <cell r="H71" t="str">
            <v>رضواني عبد الحق</v>
          </cell>
          <cell r="I71" t="str">
            <v>0967963480</v>
          </cell>
          <cell r="J71" t="str">
            <v>حي السلام - الرقيبة</v>
          </cell>
          <cell r="K71" t="str">
            <v>الثانية ابتدائي</v>
          </cell>
          <cell r="L71" t="str">
            <v>صالحي اعمارة</v>
          </cell>
          <cell r="M71" t="str">
            <v>حلقة عبد الرحمان بن عوف رضي الله عنه</v>
          </cell>
          <cell r="N71">
            <v>41512</v>
          </cell>
          <cell r="O71">
            <v>0</v>
          </cell>
          <cell r="P71" t="str">
            <v/>
          </cell>
          <cell r="Q71">
            <v>0</v>
          </cell>
          <cell r="R71" t="str">
            <v/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 t="str">
            <v/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 t="str">
            <v/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 t="str">
            <v>الناس</v>
          </cell>
          <cell r="BH71" t="str">
            <v/>
          </cell>
          <cell r="BI71" t="str">
            <v/>
          </cell>
          <cell r="BJ71" t="str">
            <v/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 t="str">
            <v/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 t="str">
            <v/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 t="e">
            <v>#REF!</v>
          </cell>
        </row>
        <row r="72">
          <cell r="A72" t="str">
            <v>2012/50</v>
          </cell>
          <cell r="B72">
            <v>69</v>
          </cell>
          <cell r="C72" t="str">
            <v>2012/50</v>
          </cell>
          <cell r="D72" t="str">
            <v>ولابي منير بن عبد الرزاق</v>
          </cell>
          <cell r="E72">
            <v>35270</v>
          </cell>
          <cell r="F72" t="str">
            <v>بالرقيبة</v>
          </cell>
          <cell r="G72">
            <v>17</v>
          </cell>
          <cell r="H72" t="str">
            <v>ولابي عبد الرزاق</v>
          </cell>
          <cell r="I72" t="str">
            <v>0774592549</v>
          </cell>
          <cell r="J72" t="str">
            <v>حي 20 أوت - الرقيبة</v>
          </cell>
          <cell r="K72" t="str">
            <v>الأولى ثانوي</v>
          </cell>
          <cell r="L72" t="str">
            <v>الساسي رضواني</v>
          </cell>
          <cell r="M72" t="str">
            <v>حلقة أسامة بن زيد رضي الله عنه</v>
          </cell>
          <cell r="N72">
            <v>41515</v>
          </cell>
          <cell r="O72" t="str">
            <v>زاوي عبد السلام بن رشيد</v>
          </cell>
          <cell r="P72" t="str">
            <v/>
          </cell>
          <cell r="Q72">
            <v>0</v>
          </cell>
          <cell r="R72">
            <v>0.97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6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1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 t="str">
            <v>الانسان</v>
          </cell>
          <cell r="BH72" t="str">
            <v>القيامة1</v>
          </cell>
          <cell r="BI72" t="str">
            <v>المدثر10</v>
          </cell>
          <cell r="BJ72">
            <v>2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500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 t="e">
            <v>#REF!</v>
          </cell>
        </row>
        <row r="73">
          <cell r="A73" t="str">
            <v>2007/03</v>
          </cell>
          <cell r="B73">
            <v>70</v>
          </cell>
          <cell r="C73" t="str">
            <v>2007/03</v>
          </cell>
          <cell r="D73" t="str">
            <v xml:space="preserve">رضواني علاء الدين بن سعد </v>
          </cell>
          <cell r="E73">
            <v>35875</v>
          </cell>
          <cell r="F73" t="str">
            <v xml:space="preserve">الرقيبة </v>
          </cell>
          <cell r="G73">
            <v>15</v>
          </cell>
          <cell r="H73" t="str">
            <v>سعد رضواني</v>
          </cell>
          <cell r="I73">
            <v>0</v>
          </cell>
          <cell r="J73" t="str">
            <v>حي السلام - الرقيبة</v>
          </cell>
          <cell r="K73" t="str">
            <v>الأولى ثانوي</v>
          </cell>
          <cell r="L73" t="str">
            <v>الساسي رضواني</v>
          </cell>
          <cell r="M73" t="str">
            <v>حلقة أبو بكر الصديق رضي الله عنه</v>
          </cell>
          <cell r="N73">
            <v>41516</v>
          </cell>
          <cell r="O73" t="str">
            <v>زاوي عبد السلام بن رشيد</v>
          </cell>
          <cell r="P73" t="str">
            <v/>
          </cell>
          <cell r="Q73">
            <v>0</v>
          </cell>
          <cell r="R73">
            <v>0.2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57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 t="str">
            <v>البقرة</v>
          </cell>
          <cell r="BH73" t="str">
            <v>00</v>
          </cell>
          <cell r="BI73" t="str">
            <v>00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 t="e">
            <v>#REF!</v>
          </cell>
        </row>
        <row r="74">
          <cell r="A74" t="str">
            <v>2007/02</v>
          </cell>
          <cell r="B74">
            <v>71</v>
          </cell>
          <cell r="C74" t="str">
            <v>2007/02</v>
          </cell>
          <cell r="D74" t="str">
            <v xml:space="preserve">زاوي وليد بن إبراهيم </v>
          </cell>
          <cell r="E74">
            <v>35309</v>
          </cell>
          <cell r="F74" t="str">
            <v xml:space="preserve">الرقيبة </v>
          </cell>
          <cell r="G74">
            <v>17</v>
          </cell>
          <cell r="H74" t="str">
            <v>إبراهيم زاوي</v>
          </cell>
          <cell r="I74">
            <v>0</v>
          </cell>
          <cell r="J74" t="str">
            <v>حي20 أوت - الرقيبة</v>
          </cell>
          <cell r="K74" t="str">
            <v>الثانية ثانوي</v>
          </cell>
          <cell r="L74" t="str">
            <v>الساسي رضواني</v>
          </cell>
          <cell r="M74" t="str">
            <v>حلقة أبو بكر الصديق رضي الله عنه</v>
          </cell>
          <cell r="N74">
            <v>41516</v>
          </cell>
          <cell r="O74" t="str">
            <v>زاوي عبد السلام بن رشيد</v>
          </cell>
          <cell r="P74" t="str">
            <v/>
          </cell>
          <cell r="Q74">
            <v>0</v>
          </cell>
          <cell r="R74">
            <v>0.2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57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 t="str">
            <v>آل عمران</v>
          </cell>
          <cell r="BH74" t="str">
            <v>00</v>
          </cell>
          <cell r="BI74" t="str">
            <v>00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 t="e">
            <v>#REF!</v>
          </cell>
        </row>
        <row r="75">
          <cell r="A75" t="str">
            <v>2007/15</v>
          </cell>
          <cell r="B75">
            <v>72</v>
          </cell>
          <cell r="C75" t="str">
            <v>2007/15</v>
          </cell>
          <cell r="D75" t="str">
            <v xml:space="preserve">رضواني طلحة بن عبد الوهاب </v>
          </cell>
          <cell r="E75">
            <v>36161</v>
          </cell>
          <cell r="F75" t="str">
            <v xml:space="preserve">ورقلة </v>
          </cell>
          <cell r="G75">
            <v>14</v>
          </cell>
          <cell r="H75" t="str">
            <v>عبد الوهاب رضواني</v>
          </cell>
          <cell r="I75">
            <v>0</v>
          </cell>
          <cell r="J75" t="str">
            <v>حي السلام - الرقيبة</v>
          </cell>
          <cell r="K75" t="str">
            <v>الرابعة متوسط</v>
          </cell>
          <cell r="L75" t="str">
            <v>محمد بوضياف</v>
          </cell>
          <cell r="M75" t="str">
            <v>حلقة الحسن البصري رحمه الله</v>
          </cell>
          <cell r="N75">
            <v>41516</v>
          </cell>
          <cell r="O75" t="str">
            <v>سواكر لمين</v>
          </cell>
          <cell r="P75" t="str">
            <v/>
          </cell>
          <cell r="Q75">
            <v>0</v>
          </cell>
          <cell r="R75">
            <v>0.79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46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6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 t="str">
            <v>المعارج</v>
          </cell>
          <cell r="BH75" t="str">
            <v>الحاقة1</v>
          </cell>
          <cell r="BI75" t="str">
            <v>نوح28</v>
          </cell>
          <cell r="BJ75">
            <v>5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500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 t="e">
            <v>#REF!</v>
          </cell>
        </row>
        <row r="76">
          <cell r="A76" t="str">
            <v>2010/23</v>
          </cell>
          <cell r="B76">
            <v>73</v>
          </cell>
          <cell r="C76" t="str">
            <v>2010/23</v>
          </cell>
          <cell r="D76" t="str">
            <v xml:space="preserve">زاوي رضا بن الصادق  </v>
          </cell>
          <cell r="E76">
            <v>35187</v>
          </cell>
          <cell r="F76" t="str">
            <v xml:space="preserve">الرقيبة </v>
          </cell>
          <cell r="G76">
            <v>17</v>
          </cell>
          <cell r="H76" t="str">
            <v>زاوي الصادق</v>
          </cell>
          <cell r="I76">
            <v>0</v>
          </cell>
          <cell r="J76" t="str">
            <v>حي السلام- الرقيبة</v>
          </cell>
          <cell r="K76" t="str">
            <v>الأولى ثانوي</v>
          </cell>
          <cell r="L76" t="str">
            <v>الساسي رضواني</v>
          </cell>
          <cell r="M76" t="str">
            <v>حلقة زيد بن ثابت رضي الله عنه</v>
          </cell>
          <cell r="N76">
            <v>41516</v>
          </cell>
          <cell r="O76" t="str">
            <v>ولابي محمد الأخضر</v>
          </cell>
          <cell r="P76" t="str">
            <v/>
          </cell>
          <cell r="Q76">
            <v>0</v>
          </cell>
          <cell r="R76">
            <v>0.8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42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 t="str">
            <v>التحريم</v>
          </cell>
          <cell r="BH76" t="str">
            <v>الطلاق1</v>
          </cell>
          <cell r="BI76" t="str">
            <v>الطلاق12</v>
          </cell>
          <cell r="BJ76">
            <v>1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500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 t="e">
            <v>#REF!</v>
          </cell>
        </row>
        <row r="77">
          <cell r="A77" t="str">
            <v>2012/25</v>
          </cell>
          <cell r="B77">
            <v>74</v>
          </cell>
          <cell r="C77" t="str">
            <v>2012/25</v>
          </cell>
          <cell r="D77" t="str">
            <v>واسع أسامة بن محمد الصالح</v>
          </cell>
          <cell r="E77">
            <v>36759</v>
          </cell>
          <cell r="F77" t="str">
            <v>بالرقيبة</v>
          </cell>
          <cell r="G77">
            <v>13</v>
          </cell>
          <cell r="H77" t="str">
            <v>محمد الضالح واسع</v>
          </cell>
          <cell r="I77" t="str">
            <v>0669206384</v>
          </cell>
          <cell r="J77" t="str">
            <v>حي 20 أوت - الرقيبة</v>
          </cell>
          <cell r="K77" t="str">
            <v>الثالثة متوسط</v>
          </cell>
          <cell r="L77" t="str">
            <v>محمد بوضياف</v>
          </cell>
          <cell r="M77" t="str">
            <v>حلقة مصعب بن عمير رضي الله عنه</v>
          </cell>
          <cell r="N77">
            <v>41518</v>
          </cell>
          <cell r="O77" t="str">
            <v>رضواني عبد المالك بن الهادي</v>
          </cell>
          <cell r="P77" t="str">
            <v/>
          </cell>
          <cell r="Q77">
            <v>0</v>
          </cell>
          <cell r="R77">
            <v>0.9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21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 t="str">
            <v>الجن</v>
          </cell>
          <cell r="BH77" t="str">
            <v>نوح1</v>
          </cell>
          <cell r="BI77" t="str">
            <v>المعارج44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500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 t="e">
            <v>#REF!</v>
          </cell>
        </row>
        <row r="78">
          <cell r="A78" t="str">
            <v>2012/24</v>
          </cell>
          <cell r="B78">
            <v>75</v>
          </cell>
          <cell r="C78" t="str">
            <v>2012/24</v>
          </cell>
          <cell r="D78" t="str">
            <v>واسع محمد الامين بن محمد الصالح</v>
          </cell>
          <cell r="E78">
            <v>35578</v>
          </cell>
          <cell r="F78" t="str">
            <v>بالرقيبة</v>
          </cell>
          <cell r="G78">
            <v>16</v>
          </cell>
          <cell r="H78" t="str">
            <v>محمد الضالح واسع</v>
          </cell>
          <cell r="I78" t="str">
            <v>0669206384</v>
          </cell>
          <cell r="J78" t="str">
            <v>حي 20 أوت - الرقيبة</v>
          </cell>
          <cell r="K78" t="str">
            <v>الثانية ثانوي</v>
          </cell>
          <cell r="L78" t="str">
            <v>الساسي رضواني</v>
          </cell>
          <cell r="M78" t="str">
            <v>حلقة زيد بن ثابت رضي الله عنه</v>
          </cell>
          <cell r="N78">
            <v>41518</v>
          </cell>
          <cell r="O78" t="str">
            <v>ولابي محمد الأخضر</v>
          </cell>
          <cell r="P78" t="str">
            <v/>
          </cell>
          <cell r="Q78">
            <v>0</v>
          </cell>
          <cell r="R78">
            <v>0.7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51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 t="str">
            <v>محمد</v>
          </cell>
          <cell r="BH78" t="str">
            <v>الاحقاف1</v>
          </cell>
          <cell r="BI78" t="str">
            <v>الجاثية37</v>
          </cell>
          <cell r="BJ78">
            <v>502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500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 t="e">
            <v>#REF!</v>
          </cell>
        </row>
        <row r="79">
          <cell r="A79" t="str">
            <v>2012/39</v>
          </cell>
          <cell r="B79">
            <v>76</v>
          </cell>
          <cell r="C79" t="str">
            <v>2012/39</v>
          </cell>
          <cell r="D79" t="str">
            <v>رضواني بلال بن امبارك</v>
          </cell>
          <cell r="E79">
            <v>35123</v>
          </cell>
          <cell r="F79" t="str">
            <v>بالرقيبة</v>
          </cell>
          <cell r="G79">
            <v>17</v>
          </cell>
          <cell r="H79" t="str">
            <v>رضواني امبارك</v>
          </cell>
          <cell r="I79" t="str">
            <v>0778809394</v>
          </cell>
          <cell r="J79" t="str">
            <v>حي السلام - الرقيبة</v>
          </cell>
          <cell r="K79" t="str">
            <v>الرابعة متوسط</v>
          </cell>
          <cell r="L79" t="str">
            <v>امبارك بوضبية</v>
          </cell>
          <cell r="M79" t="str">
            <v>حلقة زيد بن ثابت رضي الله عنه</v>
          </cell>
          <cell r="N79">
            <v>41518</v>
          </cell>
          <cell r="O79" t="str">
            <v>ولابي محمد الأخضر</v>
          </cell>
          <cell r="P79" t="str">
            <v/>
          </cell>
          <cell r="Q79">
            <v>0</v>
          </cell>
          <cell r="R79">
            <v>0.85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26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7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 t="str">
            <v>المجادلة</v>
          </cell>
          <cell r="BH79" t="str">
            <v>الحديد1</v>
          </cell>
          <cell r="BI79" t="str">
            <v>الحديد15</v>
          </cell>
          <cell r="BJ79">
            <v>2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500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 t="e">
            <v>#REF!</v>
          </cell>
        </row>
        <row r="80">
          <cell r="A80" t="str">
            <v>2013/42</v>
          </cell>
          <cell r="B80">
            <v>77</v>
          </cell>
          <cell r="C80" t="str">
            <v>2013/42</v>
          </cell>
          <cell r="D80" t="str">
            <v>صالحي عبد النور بن ابراهيم</v>
          </cell>
          <cell r="E80">
            <v>38412</v>
          </cell>
          <cell r="F80" t="str">
            <v>الرقيبة</v>
          </cell>
          <cell r="G80">
            <v>8</v>
          </cell>
          <cell r="H80" t="str">
            <v>ابلااهيم صالحي</v>
          </cell>
          <cell r="I80">
            <v>0</v>
          </cell>
          <cell r="J80" t="str">
            <v>حي 20 أوت - الرقيبة</v>
          </cell>
          <cell r="K80" t="str">
            <v>الرابعة ابتدائي</v>
          </cell>
          <cell r="L80" t="str">
            <v>العابد العربي</v>
          </cell>
          <cell r="M80" t="str">
            <v xml:space="preserve"> حلقة أنس بن مالك رضي الله عنه</v>
          </cell>
          <cell r="N80">
            <v>41518</v>
          </cell>
          <cell r="O80" t="str">
            <v>زاوي بشير بن السعيدي</v>
          </cell>
          <cell r="P80" t="str">
            <v/>
          </cell>
          <cell r="Q80">
            <v>0</v>
          </cell>
          <cell r="R80">
            <v>0.91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19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 t="str">
            <v>الناس</v>
          </cell>
          <cell r="BH80" t="str">
            <v>الناس1</v>
          </cell>
          <cell r="BI80" t="str">
            <v>الاعلى19</v>
          </cell>
          <cell r="BJ80">
            <v>14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500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 t="e">
            <v>#REF!</v>
          </cell>
        </row>
        <row r="81">
          <cell r="A81" t="str">
            <v>2010/06</v>
          </cell>
          <cell r="B81">
            <v>78</v>
          </cell>
          <cell r="C81" t="str">
            <v>2010/06</v>
          </cell>
          <cell r="D81" t="str">
            <v xml:space="preserve">سفيان بن عبد الرحمان رضواني </v>
          </cell>
          <cell r="E81">
            <v>38616</v>
          </cell>
          <cell r="F81" t="str">
            <v xml:space="preserve">الرقيبة </v>
          </cell>
          <cell r="G81">
            <v>8</v>
          </cell>
          <cell r="H81" t="str">
            <v>رضواني عبد الرحمان</v>
          </cell>
          <cell r="I81">
            <v>0</v>
          </cell>
          <cell r="J81" t="str">
            <v>حي السلام- الرقيبة</v>
          </cell>
          <cell r="K81">
            <v>0</v>
          </cell>
          <cell r="L81">
            <v>0</v>
          </cell>
          <cell r="M81" t="str">
            <v>حلقة عبد الله بن عباس رضي الله عنه</v>
          </cell>
          <cell r="N81">
            <v>41518</v>
          </cell>
          <cell r="O81">
            <v>0</v>
          </cell>
          <cell r="P81" t="str">
            <v/>
          </cell>
          <cell r="Q81">
            <v>0</v>
          </cell>
          <cell r="R81" t="str">
            <v/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 t="str">
            <v/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 t="str">
            <v/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 t="str">
            <v>البينة</v>
          </cell>
          <cell r="BH81" t="str">
            <v/>
          </cell>
          <cell r="BI81" t="str">
            <v/>
          </cell>
          <cell r="BJ81" t="str">
            <v/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 t="str">
            <v/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 t="str">
            <v/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 t="e">
            <v>#REF!</v>
          </cell>
        </row>
        <row r="82">
          <cell r="A82" t="str">
            <v>2012/23</v>
          </cell>
          <cell r="B82">
            <v>79</v>
          </cell>
          <cell r="C82" t="str">
            <v>2012/23</v>
          </cell>
          <cell r="D82" t="str">
            <v>نصيرة قصي بن الصادق</v>
          </cell>
          <cell r="E82">
            <v>36166</v>
          </cell>
          <cell r="F82" t="str">
            <v>بالوادي</v>
          </cell>
          <cell r="G82">
            <v>14</v>
          </cell>
          <cell r="H82" t="str">
            <v>الصادق نصيرة</v>
          </cell>
          <cell r="I82" t="str">
            <v>0669767218</v>
          </cell>
          <cell r="J82" t="str">
            <v>حي 20 أوت - الرقيبة</v>
          </cell>
          <cell r="K82">
            <v>0</v>
          </cell>
          <cell r="L82">
            <v>0</v>
          </cell>
          <cell r="M82" t="str">
            <v>حلقة الحسن البصري رحمه الله</v>
          </cell>
          <cell r="N82">
            <v>41518</v>
          </cell>
          <cell r="O82" t="str">
            <v>سواكر لمين</v>
          </cell>
          <cell r="P82" t="str">
            <v/>
          </cell>
          <cell r="Q82">
            <v>0</v>
          </cell>
          <cell r="R82">
            <v>0.91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15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3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 t="str">
            <v>الذاريات</v>
          </cell>
          <cell r="BH82" t="str">
            <v>ق1</v>
          </cell>
          <cell r="BI82" t="str">
            <v>ق45</v>
          </cell>
          <cell r="BJ82">
            <v>2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500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 t="e">
            <v>#REF!</v>
          </cell>
        </row>
        <row r="83">
          <cell r="A83" t="str">
            <v>2013/35</v>
          </cell>
          <cell r="B83">
            <v>80</v>
          </cell>
          <cell r="C83" t="str">
            <v>2013/35</v>
          </cell>
          <cell r="D83" t="str">
            <v>نصيرة عبد العظيم بن الصادق</v>
          </cell>
          <cell r="E83">
            <v>0</v>
          </cell>
          <cell r="F83">
            <v>0</v>
          </cell>
          <cell r="G83">
            <v>113</v>
          </cell>
          <cell r="H83" t="str">
            <v>نصيرة الصادق</v>
          </cell>
          <cell r="I83" t="str">
            <v>0556242497</v>
          </cell>
          <cell r="J83" t="str">
            <v>حي 20 أوت - الرقيبة</v>
          </cell>
          <cell r="K83" t="str">
            <v>الرابعة ابتدائي</v>
          </cell>
          <cell r="L83" t="str">
            <v>العابد العربي</v>
          </cell>
          <cell r="M83" t="str">
            <v>حلقة عبد الرحمان بن عوف رضي الله عنه</v>
          </cell>
          <cell r="N83">
            <v>41518</v>
          </cell>
          <cell r="O83">
            <v>0</v>
          </cell>
          <cell r="P83" t="str">
            <v/>
          </cell>
          <cell r="Q83">
            <v>0</v>
          </cell>
          <cell r="R83" t="str">
            <v/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 t="str">
            <v/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 t="str">
            <v/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 t="str">
            <v>الناس</v>
          </cell>
          <cell r="BH83" t="str">
            <v/>
          </cell>
          <cell r="BI83" t="str">
            <v/>
          </cell>
          <cell r="BJ83" t="str">
            <v/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 t="str">
            <v/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 t="str">
            <v/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 t="e">
            <v>#REF!</v>
          </cell>
        </row>
        <row r="84">
          <cell r="A84" t="str">
            <v>2012/48</v>
          </cell>
          <cell r="B84">
            <v>81</v>
          </cell>
          <cell r="C84" t="str">
            <v>2012/48</v>
          </cell>
          <cell r="D84" t="str">
            <v>ولابي محمد البشير بن العايش</v>
          </cell>
          <cell r="E84">
            <v>37484</v>
          </cell>
          <cell r="F84" t="str">
            <v>بالوادي</v>
          </cell>
          <cell r="G84">
            <v>11</v>
          </cell>
          <cell r="H84" t="str">
            <v>ولابي العايش</v>
          </cell>
          <cell r="I84" t="str">
            <v>0780659687</v>
          </cell>
          <cell r="J84" t="str">
            <v>حي 20 أوت - الرقيبة</v>
          </cell>
          <cell r="K84" t="str">
            <v>الأولى متوسط</v>
          </cell>
          <cell r="L84" t="str">
            <v xml:space="preserve">صالح خشيبة </v>
          </cell>
          <cell r="M84" t="str">
            <v xml:space="preserve"> حلقة أنس بن مالك رضي الله عنه</v>
          </cell>
          <cell r="N84">
            <v>41518</v>
          </cell>
          <cell r="O84" t="str">
            <v>زاوي بشير بن السعيدي</v>
          </cell>
          <cell r="P84" t="str">
            <v/>
          </cell>
          <cell r="Q84">
            <v>0</v>
          </cell>
          <cell r="R84">
            <v>0.92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13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1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 t="str">
            <v>المرسلات</v>
          </cell>
          <cell r="BH84" t="str">
            <v>الانسان1</v>
          </cell>
          <cell r="BI84" t="str">
            <v>الانسان10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500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 t="e">
            <v>#REF!</v>
          </cell>
        </row>
        <row r="85">
          <cell r="A85" t="str">
            <v>2012/17</v>
          </cell>
          <cell r="B85">
            <v>82</v>
          </cell>
          <cell r="C85" t="str">
            <v>2012/17</v>
          </cell>
          <cell r="D85" t="str">
            <v>رضواني نصرالدين بن البشير</v>
          </cell>
          <cell r="E85">
            <v>38199</v>
          </cell>
          <cell r="F85" t="str">
            <v>بالرقيبة</v>
          </cell>
          <cell r="G85">
            <v>9</v>
          </cell>
          <cell r="H85" t="str">
            <v>رضواني بشير</v>
          </cell>
          <cell r="I85">
            <v>0</v>
          </cell>
          <cell r="J85" t="str">
            <v>حي السلام - الرقيبة</v>
          </cell>
          <cell r="K85" t="str">
            <v>الرابعة ابتدائي</v>
          </cell>
          <cell r="L85">
            <v>0</v>
          </cell>
          <cell r="M85" t="str">
            <v>حلقة عبد الله بن عباس رضي الله عنه</v>
          </cell>
          <cell r="N85">
            <v>41518</v>
          </cell>
          <cell r="O85">
            <v>0</v>
          </cell>
          <cell r="P85" t="str">
            <v/>
          </cell>
          <cell r="Q85">
            <v>0</v>
          </cell>
          <cell r="R85" t="str">
            <v/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 t="str">
            <v/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 t="str">
            <v/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 t="str">
            <v>البينة</v>
          </cell>
          <cell r="BH85" t="str">
            <v/>
          </cell>
          <cell r="BI85" t="str">
            <v/>
          </cell>
          <cell r="BJ85" t="str">
            <v/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 t="str">
            <v/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 t="str">
            <v/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 t="e">
            <v>#REF!</v>
          </cell>
        </row>
        <row r="86">
          <cell r="A86" t="str">
            <v>2012/02</v>
          </cell>
          <cell r="B86">
            <v>83</v>
          </cell>
          <cell r="C86" t="str">
            <v>2012/02</v>
          </cell>
          <cell r="D86" t="str">
            <v>رضواني الطالب مسعود بن العايش</v>
          </cell>
          <cell r="E86">
            <v>38928</v>
          </cell>
          <cell r="F86" t="str">
            <v xml:space="preserve">بالرقيبة </v>
          </cell>
          <cell r="G86">
            <v>7</v>
          </cell>
          <cell r="H86" t="str">
            <v>رضواني العايش</v>
          </cell>
          <cell r="I86">
            <v>0</v>
          </cell>
          <cell r="J86" t="str">
            <v>حي السلام -الرقيبة</v>
          </cell>
          <cell r="K86">
            <v>0</v>
          </cell>
          <cell r="L86">
            <v>0</v>
          </cell>
          <cell r="M86" t="str">
            <v>حلقة عبد الرحمان بن عوف رضي الله عنه</v>
          </cell>
          <cell r="N86">
            <v>41518</v>
          </cell>
          <cell r="O86">
            <v>0</v>
          </cell>
          <cell r="P86" t="str">
            <v/>
          </cell>
          <cell r="Q86">
            <v>0</v>
          </cell>
          <cell r="R86" t="str">
            <v/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 t="str">
            <v/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 t="str">
            <v/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 t="str">
            <v>البينة</v>
          </cell>
          <cell r="BH86" t="str">
            <v/>
          </cell>
          <cell r="BI86" t="str">
            <v/>
          </cell>
          <cell r="BJ86" t="str">
            <v/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 t="str">
            <v/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 t="str">
            <v/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 t="e">
            <v>#REF!</v>
          </cell>
        </row>
        <row r="87">
          <cell r="A87" t="str">
            <v>2013/43</v>
          </cell>
          <cell r="B87">
            <v>84</v>
          </cell>
          <cell r="C87" t="str">
            <v>2013/43</v>
          </cell>
          <cell r="D87" t="str">
            <v>بن قرطابة عبد الفتاح بن الشارف</v>
          </cell>
          <cell r="E87">
            <v>34751</v>
          </cell>
          <cell r="F87" t="str">
            <v>الرقيبة</v>
          </cell>
          <cell r="G87">
            <v>18</v>
          </cell>
          <cell r="H87" t="str">
            <v>بن قرطابة الشارف</v>
          </cell>
          <cell r="I87" t="str">
            <v>0779049704</v>
          </cell>
          <cell r="J87" t="str">
            <v>حي 20 أوت - الرقيبة</v>
          </cell>
          <cell r="K87" t="str">
            <v>الثالثة ثانوي</v>
          </cell>
          <cell r="L87" t="str">
            <v>الساسي رضواني</v>
          </cell>
          <cell r="M87" t="str">
            <v>حلقة زيد بن ثابت رضي الله عنه</v>
          </cell>
          <cell r="N87">
            <v>41522</v>
          </cell>
          <cell r="O87" t="str">
            <v>ولابي محمد الأخضر</v>
          </cell>
          <cell r="P87" t="str">
            <v>إنقطع منذ شهرسبتمبر</v>
          </cell>
          <cell r="Q87">
            <v>0</v>
          </cell>
          <cell r="R87">
            <v>0.05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66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18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 t="str">
            <v>الناس</v>
          </cell>
          <cell r="BH87" t="str">
            <v>الناس1</v>
          </cell>
          <cell r="BI87" t="str">
            <v>الناس1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500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 t="e">
            <v>#REF!</v>
          </cell>
        </row>
        <row r="88">
          <cell r="A88" t="str">
            <v>2007/29</v>
          </cell>
          <cell r="B88">
            <v>85</v>
          </cell>
          <cell r="C88" t="str">
            <v>2007/29</v>
          </cell>
          <cell r="D88" t="str">
            <v xml:space="preserve">رضواني عبد السلام بن عبد الباسط </v>
          </cell>
          <cell r="E88">
            <v>37002</v>
          </cell>
          <cell r="F88" t="str">
            <v xml:space="preserve">الرقيبة </v>
          </cell>
          <cell r="G88">
            <v>12</v>
          </cell>
          <cell r="H88" t="str">
            <v>عبد الباسط رضواني</v>
          </cell>
          <cell r="I88" t="str">
            <v>0779333270</v>
          </cell>
          <cell r="J88" t="str">
            <v>حي السلام - الرقيبة</v>
          </cell>
          <cell r="K88">
            <v>0</v>
          </cell>
          <cell r="L88">
            <v>0</v>
          </cell>
          <cell r="M88" t="str">
            <v>حلقة أسامة بن زيد رضي الله عنه</v>
          </cell>
          <cell r="N88">
            <v>41523</v>
          </cell>
          <cell r="O88" t="str">
            <v>زاوي عبد السلام بن رشيد</v>
          </cell>
          <cell r="P88" t="str">
            <v/>
          </cell>
          <cell r="Q88">
            <v>0</v>
          </cell>
          <cell r="R88">
            <v>0.85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26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 t="str">
            <v>البروج</v>
          </cell>
          <cell r="BH88" t="str">
            <v>الانشقاق1</v>
          </cell>
          <cell r="BI88" t="str">
            <v>عبس42</v>
          </cell>
          <cell r="BJ88">
            <v>3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500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 t="e">
            <v>#REF!</v>
          </cell>
        </row>
        <row r="89">
          <cell r="A89" t="str">
            <v>2010/07</v>
          </cell>
          <cell r="B89">
            <v>86</v>
          </cell>
          <cell r="C89" t="str">
            <v>2010/07</v>
          </cell>
          <cell r="D89" t="str">
            <v xml:space="preserve">سمير بن لزهر جغل </v>
          </cell>
          <cell r="E89">
            <v>38227</v>
          </cell>
          <cell r="F89" t="str">
            <v xml:space="preserve">الرقيبة </v>
          </cell>
          <cell r="G89">
            <v>9</v>
          </cell>
          <cell r="H89" t="str">
            <v>لزهر جغل</v>
          </cell>
          <cell r="I89" t="str">
            <v>0799334392</v>
          </cell>
          <cell r="J89" t="str">
            <v>حي السلام- الرقيبة</v>
          </cell>
          <cell r="K89" t="str">
            <v>الرابعة ابتدائي</v>
          </cell>
          <cell r="L89" t="str">
            <v>صالحي اعمارة</v>
          </cell>
          <cell r="M89" t="str">
            <v>حلقة عبد الله بن مسعود رضي الله عنه</v>
          </cell>
          <cell r="N89">
            <v>41523</v>
          </cell>
          <cell r="O89">
            <v>0</v>
          </cell>
          <cell r="P89" t="str">
            <v/>
          </cell>
          <cell r="Q89">
            <v>0</v>
          </cell>
          <cell r="R89" t="str">
            <v/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 t="str">
            <v/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 t="str">
            <v/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 t="str">
            <v>الليل</v>
          </cell>
          <cell r="BH89" t="str">
            <v/>
          </cell>
          <cell r="BI89" t="str">
            <v/>
          </cell>
          <cell r="BJ89" t="str">
            <v/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 t="str">
            <v/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 t="str">
            <v/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 t="e">
            <v>#REF!</v>
          </cell>
        </row>
        <row r="90">
          <cell r="A90" t="str">
            <v>2007/18</v>
          </cell>
          <cell r="B90">
            <v>87</v>
          </cell>
          <cell r="C90" t="str">
            <v>2007/18</v>
          </cell>
          <cell r="D90" t="str">
            <v xml:space="preserve">عبادي عبد الباسط بن ميلود </v>
          </cell>
          <cell r="E90">
            <v>35679</v>
          </cell>
          <cell r="F90" t="str">
            <v xml:space="preserve">الرقيبة </v>
          </cell>
          <cell r="G90">
            <v>16</v>
          </cell>
          <cell r="H90" t="str">
            <v>عبد الرحمان عبادي</v>
          </cell>
          <cell r="I90" t="str">
            <v>0791910441</v>
          </cell>
          <cell r="J90" t="str">
            <v>حي السلام - الرقيبة</v>
          </cell>
          <cell r="K90" t="str">
            <v>الرابعة متوسط</v>
          </cell>
          <cell r="L90">
            <v>0</v>
          </cell>
          <cell r="M90" t="str">
            <v>حلقة زيد بن ثابت رضي الله عنه</v>
          </cell>
          <cell r="N90">
            <v>41523</v>
          </cell>
          <cell r="O90" t="str">
            <v>ولابي محمد الأخضر</v>
          </cell>
          <cell r="P90" t="str">
            <v/>
          </cell>
          <cell r="Q90">
            <v>0</v>
          </cell>
          <cell r="R90">
            <v>0.84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34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2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 t="str">
            <v>الانسان</v>
          </cell>
          <cell r="BH90" t="str">
            <v>القيامة1</v>
          </cell>
          <cell r="BI90" t="str">
            <v>المدثر56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500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 t="e">
            <v>#REF!</v>
          </cell>
        </row>
        <row r="91">
          <cell r="A91" t="str">
            <v>2007/33</v>
          </cell>
          <cell r="B91">
            <v>88</v>
          </cell>
          <cell r="C91" t="str">
            <v>2007/33</v>
          </cell>
          <cell r="D91" t="str">
            <v xml:space="preserve">عبادي محمد الصالح بن ميلود </v>
          </cell>
          <cell r="E91">
            <v>36535</v>
          </cell>
          <cell r="F91" t="str">
            <v xml:space="preserve">الرقيبة </v>
          </cell>
          <cell r="G91">
            <v>13</v>
          </cell>
          <cell r="H91" t="str">
            <v>عبد الرحمان</v>
          </cell>
          <cell r="I91">
            <v>0</v>
          </cell>
          <cell r="J91" t="str">
            <v>حي السلام - الرقيبة</v>
          </cell>
          <cell r="K91">
            <v>0</v>
          </cell>
          <cell r="L91">
            <v>0</v>
          </cell>
          <cell r="M91" t="str">
            <v>حلقة مصعب بن عمير رضي الله عنه</v>
          </cell>
          <cell r="N91">
            <v>41523</v>
          </cell>
          <cell r="O91" t="str">
            <v>رضواني عبد المالك بن الهادي</v>
          </cell>
          <cell r="P91" t="str">
            <v/>
          </cell>
          <cell r="Q91">
            <v>0</v>
          </cell>
          <cell r="R91">
            <v>0.72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49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2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 t="str">
            <v>الانفطار</v>
          </cell>
          <cell r="BH91" t="str">
            <v>التكوير1</v>
          </cell>
          <cell r="BI91" t="str">
            <v>عبس42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500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 t="e">
            <v>#REF!</v>
          </cell>
        </row>
        <row r="92">
          <cell r="A92" t="str">
            <v>2008/18</v>
          </cell>
          <cell r="B92">
            <v>89</v>
          </cell>
          <cell r="C92" t="str">
            <v>2008/18</v>
          </cell>
          <cell r="D92" t="str">
            <v>محمد طلال بن بشير رضواني</v>
          </cell>
          <cell r="E92">
            <v>37233</v>
          </cell>
          <cell r="F92" t="str">
            <v xml:space="preserve">الرقيبة </v>
          </cell>
          <cell r="G92">
            <v>12</v>
          </cell>
          <cell r="H92" t="str">
            <v>بشير رضواني</v>
          </cell>
          <cell r="I92">
            <v>0</v>
          </cell>
          <cell r="J92" t="str">
            <v>حي السلام- الرقيبة</v>
          </cell>
          <cell r="K92">
            <v>0</v>
          </cell>
          <cell r="L92">
            <v>0</v>
          </cell>
          <cell r="M92" t="str">
            <v>حلقة مصعب بن عمير رضي الله عنه</v>
          </cell>
          <cell r="N92">
            <v>41523</v>
          </cell>
          <cell r="O92" t="str">
            <v>رضواني عبد المالك بن الهادي</v>
          </cell>
          <cell r="P92" t="str">
            <v/>
          </cell>
          <cell r="Q92">
            <v>0</v>
          </cell>
          <cell r="R92">
            <v>0.85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26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 t="str">
            <v>المرسلات</v>
          </cell>
          <cell r="BH92" t="str">
            <v>الانسان1</v>
          </cell>
          <cell r="BI92" t="str">
            <v>النبا40</v>
          </cell>
          <cell r="BJ92">
            <v>5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500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 t="e">
            <v>#REF!</v>
          </cell>
        </row>
        <row r="93">
          <cell r="A93" t="str">
            <v>2009/48</v>
          </cell>
          <cell r="B93">
            <v>90</v>
          </cell>
          <cell r="C93" t="str">
            <v>2009/48</v>
          </cell>
          <cell r="D93" t="str">
            <v>العيد بن الطيب رضواني</v>
          </cell>
          <cell r="E93">
            <v>36656</v>
          </cell>
          <cell r="F93" t="str">
            <v xml:space="preserve">الرقيبة </v>
          </cell>
          <cell r="G93">
            <v>13</v>
          </cell>
          <cell r="H93" t="str">
            <v>الطيب رضواني</v>
          </cell>
          <cell r="I93">
            <v>0</v>
          </cell>
          <cell r="J93" t="str">
            <v>حي السلام- الرقيبة</v>
          </cell>
          <cell r="K93">
            <v>0</v>
          </cell>
          <cell r="L93">
            <v>0</v>
          </cell>
          <cell r="M93" t="str">
            <v>حلقة مصعب بن عمير رضي الله عنه</v>
          </cell>
          <cell r="N93">
            <v>41523</v>
          </cell>
          <cell r="O93" t="str">
            <v>رضواني عبد المالك بن الهادي</v>
          </cell>
          <cell r="P93" t="str">
            <v/>
          </cell>
          <cell r="Q93">
            <v>0</v>
          </cell>
          <cell r="R93">
            <v>0.85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30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3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 t="str">
            <v>الناس</v>
          </cell>
          <cell r="BH93" t="str">
            <v>الناس1</v>
          </cell>
          <cell r="BI93" t="str">
            <v>الفجر30</v>
          </cell>
          <cell r="BJ93">
            <v>12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500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 t="e">
            <v>#REF!</v>
          </cell>
        </row>
        <row r="94">
          <cell r="A94" t="str">
            <v>2013/28</v>
          </cell>
          <cell r="B94">
            <v>91</v>
          </cell>
          <cell r="C94" t="str">
            <v>2013/28</v>
          </cell>
          <cell r="D94" t="str">
            <v>سخري عبد الباسط بن عبد المجيد</v>
          </cell>
          <cell r="E94">
            <v>36473</v>
          </cell>
          <cell r="F94" t="str">
            <v>الرقيبة</v>
          </cell>
          <cell r="G94">
            <v>14</v>
          </cell>
          <cell r="H94" t="str">
            <v>سخري عبد المجيد</v>
          </cell>
          <cell r="I94">
            <v>0</v>
          </cell>
          <cell r="J94" t="str">
            <v>حي 20 أوت - الرقيبة</v>
          </cell>
          <cell r="K94">
            <v>0</v>
          </cell>
          <cell r="L94">
            <v>0</v>
          </cell>
          <cell r="M94" t="str">
            <v>حلقة الحسن البصري رحمه الله</v>
          </cell>
          <cell r="N94">
            <v>41523</v>
          </cell>
          <cell r="O94" t="str">
            <v>سواكر لمين</v>
          </cell>
          <cell r="P94" t="str">
            <v/>
          </cell>
          <cell r="Q94">
            <v>0</v>
          </cell>
          <cell r="R94">
            <v>0.86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28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1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 t="str">
            <v>الانسان</v>
          </cell>
          <cell r="BH94" t="str">
            <v>القيامة1</v>
          </cell>
          <cell r="BI94" t="str">
            <v>المدثر30</v>
          </cell>
          <cell r="BJ94">
            <v>1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500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 t="e">
            <v>#REF!</v>
          </cell>
        </row>
        <row r="95">
          <cell r="A95" t="str">
            <v>2011/32</v>
          </cell>
          <cell r="B95">
            <v>92</v>
          </cell>
          <cell r="C95" t="str">
            <v>2011/32</v>
          </cell>
          <cell r="D95" t="str">
            <v>رضواني الجموعي بن الطيب</v>
          </cell>
          <cell r="E95">
            <v>37823</v>
          </cell>
          <cell r="F95" t="str">
            <v xml:space="preserve">بالرقيبة </v>
          </cell>
          <cell r="G95">
            <v>10</v>
          </cell>
          <cell r="H95" t="str">
            <v>الطيب رضواني</v>
          </cell>
          <cell r="I95">
            <v>0</v>
          </cell>
          <cell r="J95" t="str">
            <v>حي السلام -الرقيبة</v>
          </cell>
          <cell r="K95">
            <v>0</v>
          </cell>
          <cell r="L95">
            <v>0</v>
          </cell>
          <cell r="M95" t="str">
            <v>حلقة عبد الرحمان بن عوف رضي الله عنه</v>
          </cell>
          <cell r="N95">
            <v>41523</v>
          </cell>
          <cell r="O95">
            <v>0</v>
          </cell>
          <cell r="P95" t="str">
            <v/>
          </cell>
          <cell r="Q95">
            <v>0</v>
          </cell>
          <cell r="R95" t="str">
            <v/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 t="str">
            <v/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 t="str">
            <v/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 t="str">
            <v>الكافرون</v>
          </cell>
          <cell r="BH95" t="str">
            <v/>
          </cell>
          <cell r="BI95" t="str">
            <v/>
          </cell>
          <cell r="BJ95" t="str">
            <v/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 t="str">
            <v/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 t="str">
            <v/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 t="e">
            <v>#REF!</v>
          </cell>
        </row>
        <row r="96">
          <cell r="A96" t="str">
            <v>2008/35</v>
          </cell>
          <cell r="B96">
            <v>93</v>
          </cell>
          <cell r="C96" t="str">
            <v>2008/35</v>
          </cell>
          <cell r="D96" t="str">
            <v>مسعود بن الطاهر رضواني</v>
          </cell>
          <cell r="E96">
            <v>36734</v>
          </cell>
          <cell r="F96" t="str">
            <v xml:space="preserve">الرقيبة </v>
          </cell>
          <cell r="G96">
            <v>13</v>
          </cell>
          <cell r="H96" t="str">
            <v>الطاهر رضواني</v>
          </cell>
          <cell r="I96">
            <v>0</v>
          </cell>
          <cell r="J96" t="str">
            <v>حي السلام- الرقيبة</v>
          </cell>
          <cell r="K96">
            <v>0</v>
          </cell>
          <cell r="L96">
            <v>0</v>
          </cell>
          <cell r="M96" t="str">
            <v>حلقة مصعب بن عمير رضي الله عنه</v>
          </cell>
          <cell r="N96">
            <v>41523</v>
          </cell>
          <cell r="O96" t="str">
            <v>رضواني عبد المالك بن الهادي</v>
          </cell>
          <cell r="P96" t="str">
            <v/>
          </cell>
          <cell r="Q96">
            <v>0</v>
          </cell>
          <cell r="R96">
            <v>0.3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55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 t="str">
            <v>الناس</v>
          </cell>
          <cell r="BH96" t="str">
            <v>الناس1</v>
          </cell>
          <cell r="BI96" t="str">
            <v>البينة8</v>
          </cell>
          <cell r="BJ96">
            <v>6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500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 t="e">
            <v>#REF!</v>
          </cell>
        </row>
        <row r="97">
          <cell r="A97" t="str">
            <v>2009/28</v>
          </cell>
          <cell r="B97">
            <v>94</v>
          </cell>
          <cell r="C97" t="str">
            <v>2009/28</v>
          </cell>
          <cell r="D97" t="str">
            <v>لزهر بن الطاهر رضواني</v>
          </cell>
          <cell r="E97">
            <v>37934</v>
          </cell>
          <cell r="F97" t="str">
            <v xml:space="preserve">الرقيبة </v>
          </cell>
          <cell r="G97">
            <v>10</v>
          </cell>
          <cell r="H97" t="str">
            <v>الطاهر رضواني</v>
          </cell>
          <cell r="I97">
            <v>0</v>
          </cell>
          <cell r="J97" t="str">
            <v>حي السلام- الرقيبة</v>
          </cell>
          <cell r="K97">
            <v>0</v>
          </cell>
          <cell r="L97">
            <v>0</v>
          </cell>
          <cell r="M97" t="str">
            <v>حلقة عبد الله بن مسعود رضي الله عنه</v>
          </cell>
          <cell r="N97">
            <v>41523</v>
          </cell>
          <cell r="O97">
            <v>0</v>
          </cell>
          <cell r="P97" t="str">
            <v/>
          </cell>
          <cell r="Q97">
            <v>0</v>
          </cell>
          <cell r="R97" t="str">
            <v/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 t="str">
            <v/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 t="str">
            <v/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 t="str">
            <v>التكاثر</v>
          </cell>
          <cell r="BH97" t="str">
            <v/>
          </cell>
          <cell r="BI97" t="str">
            <v/>
          </cell>
          <cell r="BJ97" t="str">
            <v/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 t="str">
            <v/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 t="str">
            <v/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 t="e">
            <v>#REF!</v>
          </cell>
        </row>
        <row r="98">
          <cell r="A98" t="str">
            <v>2007/08</v>
          </cell>
          <cell r="B98">
            <v>95</v>
          </cell>
          <cell r="C98" t="str">
            <v>2007/08</v>
          </cell>
          <cell r="D98" t="str">
            <v xml:space="preserve">سواكر عبد المهيمن بن لمين </v>
          </cell>
          <cell r="E98">
            <v>36285</v>
          </cell>
          <cell r="F98" t="str">
            <v xml:space="preserve">الرقيبة </v>
          </cell>
          <cell r="G98">
            <v>14</v>
          </cell>
          <cell r="H98" t="str">
            <v>لمين سواكر</v>
          </cell>
          <cell r="I98">
            <v>0</v>
          </cell>
          <cell r="J98" t="str">
            <v>حي السلام - الرقيبة</v>
          </cell>
          <cell r="K98">
            <v>0</v>
          </cell>
          <cell r="L98">
            <v>0</v>
          </cell>
          <cell r="M98" t="str">
            <v>حلقة أبو بكر الصديق رضي الله عنه</v>
          </cell>
          <cell r="N98">
            <v>41523</v>
          </cell>
          <cell r="O98" t="str">
            <v>زاوي عبد السلام بن رشيد</v>
          </cell>
          <cell r="P98" t="str">
            <v/>
          </cell>
          <cell r="Q98">
            <v>0</v>
          </cell>
          <cell r="R98">
            <v>0.2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57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 t="str">
            <v>00</v>
          </cell>
          <cell r="BI98" t="str">
            <v>00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 t="e">
            <v>#REF!</v>
          </cell>
        </row>
        <row r="99">
          <cell r="A99" t="str">
            <v>2007/06</v>
          </cell>
          <cell r="B99">
            <v>96</v>
          </cell>
          <cell r="C99" t="str">
            <v>2007/06</v>
          </cell>
          <cell r="D99" t="str">
            <v xml:space="preserve">رضواني عبد العالي بن الطاهر </v>
          </cell>
          <cell r="E99">
            <v>34729</v>
          </cell>
          <cell r="F99" t="str">
            <v xml:space="preserve">الرقيبة </v>
          </cell>
          <cell r="G99">
            <v>18</v>
          </cell>
          <cell r="H99" t="str">
            <v>الطاهر رضواني</v>
          </cell>
          <cell r="I99">
            <v>0</v>
          </cell>
          <cell r="J99" t="str">
            <v>حي السلام - الرقيبة</v>
          </cell>
          <cell r="K99">
            <v>0</v>
          </cell>
          <cell r="L99">
            <v>0</v>
          </cell>
          <cell r="M99" t="str">
            <v>حلقة أبو بكر الصديق رضي الله عنه</v>
          </cell>
          <cell r="N99">
            <v>41523</v>
          </cell>
          <cell r="O99" t="str">
            <v>زاوي عبد السلام بن رشيد</v>
          </cell>
          <cell r="P99" t="str">
            <v/>
          </cell>
          <cell r="Q99">
            <v>0</v>
          </cell>
          <cell r="R99">
            <v>0.2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57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 t="str">
            <v>00</v>
          </cell>
          <cell r="BI99" t="str">
            <v>00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 t="e">
            <v>#REF!</v>
          </cell>
        </row>
        <row r="100">
          <cell r="A100" t="str">
            <v>2011/07</v>
          </cell>
          <cell r="B100">
            <v>97</v>
          </cell>
          <cell r="C100" t="str">
            <v>2011/07</v>
          </cell>
          <cell r="D100" t="str">
            <v xml:space="preserve">عبد الستار بن الطيب رضواني </v>
          </cell>
          <cell r="E100">
            <v>38132</v>
          </cell>
          <cell r="F100" t="str">
            <v xml:space="preserve">بالرقيبة </v>
          </cell>
          <cell r="G100">
            <v>9</v>
          </cell>
          <cell r="H100" t="str">
            <v>الطيب</v>
          </cell>
          <cell r="I100">
            <v>0</v>
          </cell>
          <cell r="J100" t="str">
            <v>حي السلام -الرقيبة</v>
          </cell>
          <cell r="K100">
            <v>0</v>
          </cell>
          <cell r="L100">
            <v>0</v>
          </cell>
          <cell r="M100" t="str">
            <v>حلقة عبد الله بن عباس رضي الله عنه</v>
          </cell>
          <cell r="N100">
            <v>41523</v>
          </cell>
          <cell r="O100">
            <v>0</v>
          </cell>
          <cell r="P100" t="str">
            <v/>
          </cell>
          <cell r="Q100">
            <v>0</v>
          </cell>
          <cell r="R100" t="str">
            <v/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 t="str">
            <v/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 t="str">
            <v/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 t="str">
            <v>الزلزلة</v>
          </cell>
          <cell r="BH100" t="str">
            <v/>
          </cell>
          <cell r="BI100" t="str">
            <v/>
          </cell>
          <cell r="BJ100" t="str">
            <v/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 t="str">
            <v/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 t="str">
            <v/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 t="e">
            <v>#REF!</v>
          </cell>
        </row>
        <row r="101">
          <cell r="A101" t="str">
            <v>2011/05</v>
          </cell>
          <cell r="B101">
            <v>98</v>
          </cell>
          <cell r="C101" t="str">
            <v>2011/05</v>
          </cell>
          <cell r="D101" t="str">
            <v>أحمد بن الطيب رضواني</v>
          </cell>
          <cell r="E101">
            <v>36023</v>
          </cell>
          <cell r="F101" t="str">
            <v xml:space="preserve">بالرقيبة </v>
          </cell>
          <cell r="G101">
            <v>15</v>
          </cell>
          <cell r="H101" t="str">
            <v>الطيب</v>
          </cell>
          <cell r="I101">
            <v>0</v>
          </cell>
          <cell r="J101" t="str">
            <v>حي السلام -الرقيبة</v>
          </cell>
          <cell r="K101">
            <v>0</v>
          </cell>
          <cell r="L101">
            <v>0</v>
          </cell>
          <cell r="M101" t="str">
            <v>حلقة الحسن البصري رحمه الله</v>
          </cell>
          <cell r="N101">
            <v>41523</v>
          </cell>
          <cell r="O101" t="str">
            <v>سواكر لمين</v>
          </cell>
          <cell r="P101" t="str">
            <v/>
          </cell>
          <cell r="Q101">
            <v>0</v>
          </cell>
          <cell r="R101">
            <v>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42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5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 t="str">
            <v>النبا</v>
          </cell>
          <cell r="BH101" t="str">
            <v>المرسلات1</v>
          </cell>
          <cell r="BI101" t="str">
            <v>الانسان20</v>
          </cell>
          <cell r="BJ101">
            <v>1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500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 t="e">
            <v>#REF!</v>
          </cell>
        </row>
        <row r="102">
          <cell r="A102" t="str">
            <v>2009/20</v>
          </cell>
          <cell r="B102">
            <v>99</v>
          </cell>
          <cell r="C102" t="str">
            <v>2009/20</v>
          </cell>
          <cell r="D102" t="str">
            <v>عبد السلام بن الطيب رضواني</v>
          </cell>
          <cell r="E102">
            <v>37435</v>
          </cell>
          <cell r="F102" t="str">
            <v xml:space="preserve">الرقيبة </v>
          </cell>
          <cell r="G102">
            <v>11</v>
          </cell>
          <cell r="H102" t="str">
            <v>الطيب رضواني</v>
          </cell>
          <cell r="I102">
            <v>0</v>
          </cell>
          <cell r="J102" t="str">
            <v>حي السلام- الرقيبة</v>
          </cell>
          <cell r="K102">
            <v>0</v>
          </cell>
          <cell r="L102">
            <v>0</v>
          </cell>
          <cell r="M102" t="str">
            <v>حلقة عبد الله بن عباس رضي الله عنه</v>
          </cell>
          <cell r="N102">
            <v>41523</v>
          </cell>
          <cell r="O102">
            <v>0</v>
          </cell>
          <cell r="P102" t="str">
            <v/>
          </cell>
          <cell r="Q102">
            <v>0</v>
          </cell>
          <cell r="R102" t="str">
            <v/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 t="str">
            <v/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 t="str">
            <v/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 t="str">
            <v>الانشقاق</v>
          </cell>
          <cell r="BH102" t="str">
            <v/>
          </cell>
          <cell r="BI102" t="str">
            <v/>
          </cell>
          <cell r="BJ102" t="str">
            <v/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 t="str">
            <v/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 t="str">
            <v/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 t="e">
            <v>#REF!</v>
          </cell>
        </row>
        <row r="103">
          <cell r="A103" t="str">
            <v>2007/31</v>
          </cell>
          <cell r="B103">
            <v>100</v>
          </cell>
          <cell r="C103" t="str">
            <v>2007/31</v>
          </cell>
          <cell r="D103" t="str">
            <v xml:space="preserve">رضواني ياسين بن امبارك  </v>
          </cell>
          <cell r="E103">
            <v>35877</v>
          </cell>
          <cell r="F103" t="str">
            <v xml:space="preserve">الرقيبة </v>
          </cell>
          <cell r="G103">
            <v>15</v>
          </cell>
          <cell r="H103" t="str">
            <v>امبارك رضواني</v>
          </cell>
          <cell r="I103">
            <v>0</v>
          </cell>
          <cell r="J103" t="str">
            <v>حي السلام - الرقيبة</v>
          </cell>
          <cell r="K103">
            <v>0</v>
          </cell>
          <cell r="L103">
            <v>0</v>
          </cell>
          <cell r="M103" t="str">
            <v>حلقة الحسن البصري رحمه الله</v>
          </cell>
          <cell r="N103">
            <v>41523</v>
          </cell>
          <cell r="O103" t="str">
            <v>سواكر لمين</v>
          </cell>
          <cell r="P103" t="str">
            <v/>
          </cell>
          <cell r="Q103">
            <v>0</v>
          </cell>
          <cell r="R103">
            <v>0.85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26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6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 t="str">
            <v>الناس</v>
          </cell>
          <cell r="BH103" t="str">
            <v>الناس1</v>
          </cell>
          <cell r="BI103" t="str">
            <v>البروج21</v>
          </cell>
          <cell r="BJ103">
            <v>15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500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 t="e">
            <v>#REF!</v>
          </cell>
        </row>
        <row r="104">
          <cell r="A104" t="str">
            <v>2013/25</v>
          </cell>
          <cell r="B104">
            <v>101</v>
          </cell>
          <cell r="C104" t="str">
            <v>2013/25</v>
          </cell>
          <cell r="D104" t="str">
            <v>عمامره بشيربن علي</v>
          </cell>
          <cell r="E104">
            <v>35997</v>
          </cell>
          <cell r="F104" t="str">
            <v>الرقيبة</v>
          </cell>
          <cell r="G104">
            <v>15</v>
          </cell>
          <cell r="H104" t="str">
            <v>عمامرة علي</v>
          </cell>
          <cell r="I104">
            <v>0</v>
          </cell>
          <cell r="J104" t="str">
            <v>حي 20 أوت - الرقيبة</v>
          </cell>
          <cell r="K104">
            <v>0</v>
          </cell>
          <cell r="L104">
            <v>0</v>
          </cell>
          <cell r="M104" t="str">
            <v>حلقة الحسن البصري رحمه الله</v>
          </cell>
          <cell r="N104">
            <v>41523</v>
          </cell>
          <cell r="O104" t="str">
            <v>سواكر لمين</v>
          </cell>
          <cell r="P104" t="str">
            <v>إنقطع منذ شهرسبتمبر</v>
          </cell>
          <cell r="Q104">
            <v>0</v>
          </cell>
          <cell r="R104">
            <v>0.05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66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18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 t="str">
            <v>المطففين</v>
          </cell>
          <cell r="BH104" t="str">
            <v>المطففين1</v>
          </cell>
          <cell r="BI104" t="str">
            <v>المطففين1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500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 t="e">
            <v>#REF!</v>
          </cell>
        </row>
        <row r="105">
          <cell r="A105" t="str">
            <v>2011/18</v>
          </cell>
          <cell r="B105">
            <v>102</v>
          </cell>
          <cell r="C105" t="str">
            <v>2011/18</v>
          </cell>
          <cell r="D105" t="str">
            <v xml:space="preserve">رضواني محمد حسين بن اعمارة </v>
          </cell>
          <cell r="E105">
            <v>37752</v>
          </cell>
          <cell r="F105" t="str">
            <v xml:space="preserve">بالرقيبة </v>
          </cell>
          <cell r="G105">
            <v>10</v>
          </cell>
          <cell r="H105" t="str">
            <v>اعمارة رضواني</v>
          </cell>
          <cell r="I105" t="str">
            <v>0772942820</v>
          </cell>
          <cell r="J105" t="str">
            <v>حي السلام -الرقيبة</v>
          </cell>
          <cell r="K105">
            <v>0</v>
          </cell>
          <cell r="L105">
            <v>0</v>
          </cell>
          <cell r="M105" t="str">
            <v>حلقة عبد الله بن عباس رضي الله عنه</v>
          </cell>
          <cell r="N105">
            <v>41523</v>
          </cell>
          <cell r="O105">
            <v>0</v>
          </cell>
          <cell r="P105" t="str">
            <v/>
          </cell>
          <cell r="Q105">
            <v>0</v>
          </cell>
          <cell r="R105" t="str">
            <v/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 t="str">
            <v/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 t="str">
            <v/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 t="str">
            <v>الناس</v>
          </cell>
          <cell r="BH105" t="str">
            <v/>
          </cell>
          <cell r="BI105" t="str">
            <v/>
          </cell>
          <cell r="BJ105" t="str">
            <v/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 t="str">
            <v/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 t="str">
            <v/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 t="e">
            <v>#REF!</v>
          </cell>
        </row>
        <row r="106">
          <cell r="A106" t="str">
            <v>2013/22</v>
          </cell>
          <cell r="B106">
            <v>103</v>
          </cell>
          <cell r="C106" t="str">
            <v>2013/22</v>
          </cell>
          <cell r="D106" t="str">
            <v>ولابي هارون بن عبد القادر</v>
          </cell>
          <cell r="E106">
            <v>36386</v>
          </cell>
          <cell r="F106" t="str">
            <v xml:space="preserve">الرقيبة </v>
          </cell>
          <cell r="G106">
            <v>14</v>
          </cell>
          <cell r="H106" t="str">
            <v>ولابي عبد القادر</v>
          </cell>
          <cell r="I106" t="str">
            <v>0557978932</v>
          </cell>
          <cell r="J106" t="str">
            <v>حي 20 أوت - الرقيبة</v>
          </cell>
          <cell r="K106">
            <v>0</v>
          </cell>
          <cell r="L106">
            <v>0</v>
          </cell>
          <cell r="M106" t="str">
            <v>حلقة الحسن البصري رحمه الله</v>
          </cell>
          <cell r="N106">
            <v>41523</v>
          </cell>
          <cell r="O106" t="str">
            <v>سواكر لمين</v>
          </cell>
          <cell r="P106" t="str">
            <v/>
          </cell>
          <cell r="Q106">
            <v>0</v>
          </cell>
          <cell r="R106">
            <v>0.71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50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7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 t="str">
            <v>المرسلات</v>
          </cell>
          <cell r="BH106" t="str">
            <v>الانسان1</v>
          </cell>
          <cell r="BI106" t="str">
            <v>الانسان8</v>
          </cell>
          <cell r="BJ106">
            <v>1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500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 t="e">
            <v>#REF!</v>
          </cell>
        </row>
        <row r="107">
          <cell r="A107" t="str">
            <v>2009/17</v>
          </cell>
          <cell r="B107">
            <v>104</v>
          </cell>
          <cell r="C107" t="str">
            <v>2009/17</v>
          </cell>
          <cell r="D107" t="str">
            <v>إسحاق بن محمد رضواني</v>
          </cell>
          <cell r="E107">
            <v>37681</v>
          </cell>
          <cell r="F107" t="str">
            <v xml:space="preserve">الرقيبة </v>
          </cell>
          <cell r="G107">
            <v>10</v>
          </cell>
          <cell r="H107" t="str">
            <v>محمد رضواني</v>
          </cell>
          <cell r="I107">
            <v>0</v>
          </cell>
          <cell r="J107" t="str">
            <v>حي السلام- الرقيبة</v>
          </cell>
          <cell r="K107">
            <v>0</v>
          </cell>
          <cell r="L107">
            <v>0</v>
          </cell>
          <cell r="M107" t="str">
            <v>حلقة عبد الله بن مسعود رضي الله عنه</v>
          </cell>
          <cell r="N107">
            <v>41523</v>
          </cell>
          <cell r="O107">
            <v>0</v>
          </cell>
          <cell r="P107" t="str">
            <v/>
          </cell>
          <cell r="Q107">
            <v>0</v>
          </cell>
          <cell r="R107" t="str">
            <v/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 t="str">
            <v/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 t="str">
            <v/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 t="str">
            <v>المطففين</v>
          </cell>
          <cell r="BH107" t="str">
            <v/>
          </cell>
          <cell r="BI107" t="str">
            <v/>
          </cell>
          <cell r="BJ107" t="str">
            <v/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 t="str">
            <v/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 t="str">
            <v/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 t="e">
            <v>#REF!</v>
          </cell>
        </row>
        <row r="108">
          <cell r="A108" t="str">
            <v>2013/45</v>
          </cell>
          <cell r="B108">
            <v>105</v>
          </cell>
          <cell r="C108" t="str">
            <v>2013/45</v>
          </cell>
          <cell r="D108" t="str">
            <v>ولابي زكرياء بن عبد القادر</v>
          </cell>
          <cell r="E108">
            <v>37112</v>
          </cell>
          <cell r="F108" t="str">
            <v>الرقيبة</v>
          </cell>
          <cell r="G108">
            <v>12</v>
          </cell>
          <cell r="H108" t="str">
            <v>ولابي عبد القادر</v>
          </cell>
          <cell r="I108" t="str">
            <v>0557978932</v>
          </cell>
          <cell r="J108" t="str">
            <v>حي السلام - الرقيبة</v>
          </cell>
          <cell r="K108">
            <v>0</v>
          </cell>
          <cell r="L108">
            <v>0</v>
          </cell>
          <cell r="M108" t="str">
            <v>حلقة مصعب بن عمير رضي الله عنه</v>
          </cell>
          <cell r="N108">
            <v>41523</v>
          </cell>
          <cell r="O108" t="str">
            <v>رضواني عبد المالك بن الهادي</v>
          </cell>
          <cell r="P108" t="str">
            <v/>
          </cell>
          <cell r="Q108">
            <v>0</v>
          </cell>
          <cell r="R108">
            <v>0.85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26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 t="str">
            <v>الناس</v>
          </cell>
          <cell r="BH108" t="str">
            <v>الناس1</v>
          </cell>
          <cell r="BI108" t="str">
            <v>القارعة11</v>
          </cell>
          <cell r="BJ108">
            <v>5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500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 t="e">
            <v>#REF!</v>
          </cell>
        </row>
        <row r="109">
          <cell r="A109" t="str">
            <v>2013/44</v>
          </cell>
          <cell r="B109">
            <v>106</v>
          </cell>
          <cell r="C109" t="str">
            <v>2013/44</v>
          </cell>
          <cell r="D109" t="str">
            <v>رضواني نصر بن محمد</v>
          </cell>
          <cell r="E109">
            <v>37633</v>
          </cell>
          <cell r="F109" t="str">
            <v>الرقيبة</v>
          </cell>
          <cell r="G109">
            <v>10</v>
          </cell>
          <cell r="H109" t="str">
            <v>رضواني محمد</v>
          </cell>
          <cell r="I109">
            <v>0</v>
          </cell>
          <cell r="J109" t="str">
            <v>حي السلام - الرقيبة</v>
          </cell>
          <cell r="K109">
            <v>0</v>
          </cell>
          <cell r="L109">
            <v>0</v>
          </cell>
          <cell r="M109" t="str">
            <v>حلقة عبد الله بن مسعود رضي الله عنه</v>
          </cell>
          <cell r="N109">
            <v>41523</v>
          </cell>
          <cell r="O109">
            <v>0</v>
          </cell>
          <cell r="P109" t="str">
            <v/>
          </cell>
          <cell r="Q109">
            <v>0</v>
          </cell>
          <cell r="R109" t="str">
            <v/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 t="str">
            <v/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 t="str">
            <v/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 t="str">
            <v>الناس</v>
          </cell>
          <cell r="BH109" t="str">
            <v/>
          </cell>
          <cell r="BI109" t="str">
            <v/>
          </cell>
          <cell r="BJ109" t="str">
            <v/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 t="str">
            <v/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 t="str">
            <v/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 t="e">
            <v>#REF!</v>
          </cell>
        </row>
        <row r="110">
          <cell r="A110" t="str">
            <v>2007/13</v>
          </cell>
          <cell r="B110">
            <v>107</v>
          </cell>
          <cell r="C110" t="str">
            <v>2007/13</v>
          </cell>
          <cell r="D110" t="str">
            <v xml:space="preserve">رضواني اعمارة بن عون  </v>
          </cell>
          <cell r="E110">
            <v>35285</v>
          </cell>
          <cell r="F110" t="str">
            <v xml:space="preserve">الرقيبة </v>
          </cell>
          <cell r="G110">
            <v>17</v>
          </cell>
          <cell r="H110" t="str">
            <v>عون رضواني</v>
          </cell>
          <cell r="I110">
            <v>0</v>
          </cell>
          <cell r="J110" t="str">
            <v>حي السلام - الرقيبة</v>
          </cell>
          <cell r="K110">
            <v>0</v>
          </cell>
          <cell r="L110">
            <v>0</v>
          </cell>
          <cell r="M110" t="str">
            <v>حلقة زيد بن ثابت رضي الله عنه</v>
          </cell>
          <cell r="N110">
            <v>41523</v>
          </cell>
          <cell r="O110" t="str">
            <v>ولابي محمد الأخضر</v>
          </cell>
          <cell r="P110" t="str">
            <v>إنقطع منذ شهرسبتمبر</v>
          </cell>
          <cell r="Q110">
            <v>0</v>
          </cell>
          <cell r="R110">
            <v>0.05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66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18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 t="str">
            <v>الطلاق</v>
          </cell>
          <cell r="BH110" t="str">
            <v>التغابن1</v>
          </cell>
          <cell r="BI110" t="str">
            <v>التغابن1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500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 t="e">
            <v>#REF!</v>
          </cell>
        </row>
        <row r="111">
          <cell r="A111" t="str">
            <v>2008/15</v>
          </cell>
          <cell r="B111">
            <v>108</v>
          </cell>
          <cell r="C111" t="str">
            <v>2008/15</v>
          </cell>
          <cell r="D111" t="str">
            <v>عبد الودود بن عبد الوهاب رضواني</v>
          </cell>
          <cell r="E111">
            <v>37025</v>
          </cell>
          <cell r="F111" t="str">
            <v xml:space="preserve">ورقلة </v>
          </cell>
          <cell r="G111">
            <v>12</v>
          </cell>
          <cell r="H111" t="str">
            <v>عبد الوهاب رضواني</v>
          </cell>
          <cell r="I111">
            <v>0</v>
          </cell>
          <cell r="J111" t="str">
            <v>حي السلام- الرقيبة</v>
          </cell>
          <cell r="K111">
            <v>0</v>
          </cell>
          <cell r="L111">
            <v>0</v>
          </cell>
          <cell r="M111" t="str">
            <v xml:space="preserve"> حلقة أنس بن مالك رضي الله عنه</v>
          </cell>
          <cell r="N111">
            <v>41523</v>
          </cell>
          <cell r="O111" t="str">
            <v>زاوي بشير بن السعيدي</v>
          </cell>
          <cell r="P111" t="str">
            <v/>
          </cell>
          <cell r="Q111">
            <v>0</v>
          </cell>
          <cell r="R111">
            <v>0.84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34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2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 t="str">
            <v>البروج</v>
          </cell>
          <cell r="BH111" t="str">
            <v>الانشقاق1</v>
          </cell>
          <cell r="BI111" t="str">
            <v>المطففين36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500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 t="e">
            <v>#REF!</v>
          </cell>
        </row>
        <row r="112">
          <cell r="A112" t="str">
            <v>2007/05</v>
          </cell>
          <cell r="B112">
            <v>109</v>
          </cell>
          <cell r="C112" t="str">
            <v>2007/05</v>
          </cell>
          <cell r="D112" t="str">
            <v xml:space="preserve">رضواني عمر بن اعمارة </v>
          </cell>
          <cell r="E112">
            <v>34946</v>
          </cell>
          <cell r="F112" t="str">
            <v xml:space="preserve">الرقيبة </v>
          </cell>
          <cell r="G112">
            <v>18</v>
          </cell>
          <cell r="H112" t="str">
            <v>اعمارة رضواني</v>
          </cell>
          <cell r="I112">
            <v>0</v>
          </cell>
          <cell r="J112" t="str">
            <v>حي السلام - الرقيبة</v>
          </cell>
          <cell r="K112">
            <v>0</v>
          </cell>
          <cell r="L112">
            <v>0</v>
          </cell>
          <cell r="M112" t="str">
            <v>حلقة أبو بكر الصديق رضي الله عنه</v>
          </cell>
          <cell r="N112">
            <v>41526</v>
          </cell>
          <cell r="O112" t="str">
            <v>زاوي عبد السلام بن رشيد</v>
          </cell>
          <cell r="P112" t="str">
            <v/>
          </cell>
          <cell r="Q112">
            <v>0</v>
          </cell>
          <cell r="R112">
            <v>0.2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57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 t="str">
            <v>00</v>
          </cell>
          <cell r="BI112" t="str">
            <v>00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 t="e">
            <v>#REF!</v>
          </cell>
        </row>
        <row r="113">
          <cell r="A113" t="str">
            <v>2007/20</v>
          </cell>
          <cell r="B113">
            <v>110</v>
          </cell>
          <cell r="C113" t="str">
            <v>2007/20</v>
          </cell>
          <cell r="D113" t="str">
            <v xml:space="preserve">سواكر عبد العالي بن عبد الغني </v>
          </cell>
          <cell r="E113">
            <v>36347</v>
          </cell>
          <cell r="F113" t="str">
            <v xml:space="preserve">الرقيبة </v>
          </cell>
          <cell r="G113">
            <v>14</v>
          </cell>
          <cell r="H113" t="str">
            <v>عبد الغني سواكر</v>
          </cell>
          <cell r="I113">
            <v>0</v>
          </cell>
          <cell r="J113" t="str">
            <v>حي السلام - الرقيبة</v>
          </cell>
          <cell r="K113">
            <v>0</v>
          </cell>
          <cell r="L113">
            <v>0</v>
          </cell>
          <cell r="M113" t="str">
            <v>حلقة مصعب بن عمير رضي الله عنه</v>
          </cell>
          <cell r="N113">
            <v>41526</v>
          </cell>
          <cell r="O113" t="str">
            <v>رضواني عبد المالك بن الهادي</v>
          </cell>
          <cell r="P113" t="str">
            <v/>
          </cell>
          <cell r="Q113">
            <v>0</v>
          </cell>
          <cell r="R113">
            <v>1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 t="str">
            <v>نوح</v>
          </cell>
          <cell r="BH113" t="str">
            <v>المعارج1</v>
          </cell>
          <cell r="BI113" t="str">
            <v>المعارج44</v>
          </cell>
          <cell r="BJ113">
            <v>2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500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 t="e">
            <v>#REF!</v>
          </cell>
        </row>
        <row r="114">
          <cell r="A114" t="str">
            <v>2008/22</v>
          </cell>
          <cell r="B114">
            <v>111</v>
          </cell>
          <cell r="C114" t="str">
            <v>2008/22</v>
          </cell>
          <cell r="D114" t="str">
            <v>محمد الهاشمي بن علي رضواني</v>
          </cell>
          <cell r="E114">
            <v>36956</v>
          </cell>
          <cell r="F114" t="str">
            <v xml:space="preserve">الرقيبة </v>
          </cell>
          <cell r="G114">
            <v>12</v>
          </cell>
          <cell r="H114" t="str">
            <v>علي رضواني</v>
          </cell>
          <cell r="I114">
            <v>0</v>
          </cell>
          <cell r="J114" t="str">
            <v>حي السلام- الرقيبة</v>
          </cell>
          <cell r="K114">
            <v>0</v>
          </cell>
          <cell r="L114">
            <v>0</v>
          </cell>
          <cell r="M114" t="str">
            <v>حلقة مصعب بن عمير رضي الله عنه</v>
          </cell>
          <cell r="N114">
            <v>41526</v>
          </cell>
          <cell r="O114" t="str">
            <v>رضواني عبد المالك بن الهادي</v>
          </cell>
          <cell r="P114" t="str">
            <v/>
          </cell>
          <cell r="Q114">
            <v>0</v>
          </cell>
          <cell r="R114">
            <v>0.88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22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1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 t="str">
            <v>الجن</v>
          </cell>
          <cell r="BH114" t="str">
            <v>نوح1</v>
          </cell>
          <cell r="BI114" t="str">
            <v>نوح28</v>
          </cell>
          <cell r="BJ114">
            <v>1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500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 t="e">
            <v>#REF!</v>
          </cell>
        </row>
        <row r="115">
          <cell r="A115" t="str">
            <v>2011/29</v>
          </cell>
          <cell r="B115">
            <v>112</v>
          </cell>
          <cell r="C115" t="str">
            <v>2011/29</v>
          </cell>
          <cell r="D115" t="str">
            <v>قعري عيسى بن محمد</v>
          </cell>
          <cell r="E115">
            <v>37451</v>
          </cell>
          <cell r="F115" t="str">
            <v xml:space="preserve">بالرقيبة </v>
          </cell>
          <cell r="G115">
            <v>11</v>
          </cell>
          <cell r="H115" t="str">
            <v>محمد قعري</v>
          </cell>
          <cell r="I115">
            <v>0</v>
          </cell>
          <cell r="J115" t="str">
            <v>حي السلام -الرقيبة</v>
          </cell>
          <cell r="K115">
            <v>0</v>
          </cell>
          <cell r="L115">
            <v>0</v>
          </cell>
          <cell r="M115" t="str">
            <v>حلقة عبد الله بن عمر رضي الله عنه</v>
          </cell>
          <cell r="N115">
            <v>41526</v>
          </cell>
          <cell r="O115">
            <v>0</v>
          </cell>
          <cell r="P115" t="str">
            <v/>
          </cell>
          <cell r="Q115">
            <v>0</v>
          </cell>
          <cell r="R115" t="str">
            <v/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 t="str">
            <v/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 t="str">
            <v/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 t="str">
            <v>الناس</v>
          </cell>
          <cell r="BH115" t="str">
            <v/>
          </cell>
          <cell r="BI115" t="str">
            <v/>
          </cell>
          <cell r="BJ115" t="str">
            <v/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 t="str">
            <v/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 t="str">
            <v/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 t="e">
            <v>#REF!</v>
          </cell>
        </row>
        <row r="116">
          <cell r="A116" t="str">
            <v>2013/46</v>
          </cell>
          <cell r="B116">
            <v>113</v>
          </cell>
          <cell r="C116" t="str">
            <v>2013/46</v>
          </cell>
          <cell r="D116" t="str">
            <v>رضواني جابر الدين بن لمين</v>
          </cell>
          <cell r="E116">
            <v>38967</v>
          </cell>
          <cell r="F116" t="str">
            <v>الرقيبة</v>
          </cell>
          <cell r="G116">
            <v>7</v>
          </cell>
          <cell r="H116" t="str">
            <v>رضواني  لممين</v>
          </cell>
          <cell r="I116" t="str">
            <v>0794025529</v>
          </cell>
          <cell r="J116" t="str">
            <v>حي السلام - الرقيبة</v>
          </cell>
          <cell r="K116">
            <v>0</v>
          </cell>
          <cell r="L116">
            <v>0</v>
          </cell>
          <cell r="M116">
            <v>0</v>
          </cell>
          <cell r="N116">
            <v>41532</v>
          </cell>
          <cell r="O116" t="str">
            <v/>
          </cell>
          <cell r="P116" t="str">
            <v/>
          </cell>
          <cell r="Q116">
            <v>0</v>
          </cell>
          <cell r="R116" t="str">
            <v/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 t="str">
            <v/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 t="str">
            <v/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 t="str">
            <v>الناس</v>
          </cell>
          <cell r="BH116" t="str">
            <v/>
          </cell>
          <cell r="BI116" t="str">
            <v/>
          </cell>
          <cell r="BJ116" t="str">
            <v/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 t="str">
            <v/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 t="str">
            <v/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 t="e">
            <v>#REF!</v>
          </cell>
        </row>
        <row r="117">
          <cell r="A117" t="str">
            <v>2008/14</v>
          </cell>
          <cell r="B117">
            <v>114</v>
          </cell>
          <cell r="C117" t="str">
            <v>2008/14</v>
          </cell>
          <cell r="D117" t="str">
            <v>محمد رشدي بن لمين رضواني</v>
          </cell>
          <cell r="E117">
            <v>37571</v>
          </cell>
          <cell r="F117" t="str">
            <v xml:space="preserve">الرقيبة </v>
          </cell>
          <cell r="G117">
            <v>11</v>
          </cell>
          <cell r="H117" t="str">
            <v>لمين رضواني</v>
          </cell>
          <cell r="I117" t="str">
            <v>0794025529</v>
          </cell>
          <cell r="J117" t="str">
            <v>حي السلام- الرقيبة</v>
          </cell>
          <cell r="K117">
            <v>0</v>
          </cell>
          <cell r="L117">
            <v>0</v>
          </cell>
          <cell r="M117" t="str">
            <v>حلقة عبد الله بن مسعود رضي الله عنه</v>
          </cell>
          <cell r="N117">
            <v>41532</v>
          </cell>
          <cell r="O117">
            <v>0</v>
          </cell>
          <cell r="P117" t="str">
            <v/>
          </cell>
          <cell r="Q117">
            <v>0</v>
          </cell>
          <cell r="R117" t="str">
            <v/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 t="str">
            <v/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 t="str">
            <v/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 t="str">
            <v>الناس</v>
          </cell>
          <cell r="BH117" t="str">
            <v/>
          </cell>
          <cell r="BI117" t="str">
            <v/>
          </cell>
          <cell r="BJ117" t="str">
            <v/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 t="str">
            <v/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 t="str">
            <v/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 t="e">
            <v>#REF!</v>
          </cell>
        </row>
        <row r="118">
          <cell r="A118" t="str">
            <v>2011/28</v>
          </cell>
          <cell r="B118">
            <v>115</v>
          </cell>
          <cell r="C118" t="str">
            <v>2011/28</v>
          </cell>
          <cell r="D118" t="str">
            <v xml:space="preserve">رضواني محسن بن لمين </v>
          </cell>
          <cell r="E118">
            <v>38274</v>
          </cell>
          <cell r="F118" t="str">
            <v xml:space="preserve">بالرقيبة </v>
          </cell>
          <cell r="G118">
            <v>9</v>
          </cell>
          <cell r="H118" t="str">
            <v>لمين رضواني</v>
          </cell>
          <cell r="I118" t="str">
            <v>0794025529</v>
          </cell>
          <cell r="J118" t="str">
            <v>حي السلام -الرقيبة</v>
          </cell>
          <cell r="K118">
            <v>0</v>
          </cell>
          <cell r="L118">
            <v>0</v>
          </cell>
          <cell r="M118" t="str">
            <v>حلقة عبد الله بن مسعود رضي الله عنه</v>
          </cell>
          <cell r="N118">
            <v>41532</v>
          </cell>
          <cell r="O118">
            <v>0</v>
          </cell>
          <cell r="P118" t="str">
            <v/>
          </cell>
          <cell r="Q118">
            <v>0</v>
          </cell>
          <cell r="R118" t="str">
            <v/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 t="str">
            <v/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 t="str">
            <v/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 t="str">
            <v>الناس</v>
          </cell>
          <cell r="BH118" t="str">
            <v/>
          </cell>
          <cell r="BI118" t="str">
            <v/>
          </cell>
          <cell r="BJ118" t="str">
            <v/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 t="str">
            <v/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 t="str">
            <v/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 t="e">
            <v>#REF!</v>
          </cell>
        </row>
        <row r="119">
          <cell r="A119" t="str">
            <v>2013/32</v>
          </cell>
          <cell r="B119">
            <v>116</v>
          </cell>
          <cell r="C119" t="str">
            <v>2013/32</v>
          </cell>
          <cell r="D119" t="str">
            <v>زاوي أيمن بن العربي</v>
          </cell>
          <cell r="E119">
            <v>37301</v>
          </cell>
          <cell r="F119" t="str">
            <v>الوادي</v>
          </cell>
          <cell r="G119">
            <v>11</v>
          </cell>
          <cell r="H119" t="str">
            <v>زاوي العربي</v>
          </cell>
          <cell r="I119" t="str">
            <v>0779134839</v>
          </cell>
          <cell r="J119" t="str">
            <v>حي السلام - الرقيبة</v>
          </cell>
          <cell r="K119">
            <v>0</v>
          </cell>
          <cell r="L119">
            <v>0</v>
          </cell>
          <cell r="M119" t="str">
            <v xml:space="preserve"> حلقة أنس بن مالك رضي الله عنه</v>
          </cell>
          <cell r="N119">
            <v>41532</v>
          </cell>
          <cell r="O119" t="str">
            <v>زاوي بشير بن السعيدي</v>
          </cell>
          <cell r="P119" t="str">
            <v/>
          </cell>
          <cell r="Q119">
            <v>0</v>
          </cell>
          <cell r="R119">
            <v>0.2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57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 t="str">
            <v>البلد</v>
          </cell>
          <cell r="BH119" t="str">
            <v>البلد1</v>
          </cell>
          <cell r="BI119" t="str">
            <v>البلد1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500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 t="e">
            <v>#REF!</v>
          </cell>
        </row>
        <row r="120">
          <cell r="A120" t="str">
            <v>2013/48</v>
          </cell>
          <cell r="B120">
            <v>117</v>
          </cell>
          <cell r="C120" t="str">
            <v>2013/48</v>
          </cell>
          <cell r="D120" t="str">
            <v>رضواني عبد الكامل بن عبد المطلب</v>
          </cell>
          <cell r="E120">
            <v>38542</v>
          </cell>
          <cell r="F120" t="str">
            <v>الرقيبة</v>
          </cell>
          <cell r="G120">
            <v>8</v>
          </cell>
          <cell r="H120" t="str">
            <v>رضواني عبد المطلب</v>
          </cell>
          <cell r="I120" t="str">
            <v>0775708551</v>
          </cell>
          <cell r="J120" t="str">
            <v>حي السلام - الرقيبة</v>
          </cell>
          <cell r="K120">
            <v>0</v>
          </cell>
          <cell r="L120" t="str">
            <v>صالحي اعمارة</v>
          </cell>
          <cell r="M120">
            <v>0</v>
          </cell>
          <cell r="N120">
            <v>41532</v>
          </cell>
          <cell r="O120" t="str">
            <v/>
          </cell>
          <cell r="P120" t="str">
            <v/>
          </cell>
          <cell r="Q120">
            <v>0</v>
          </cell>
          <cell r="R120" t="str">
            <v/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 t="str">
            <v/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 t="str">
            <v/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 t="str">
            <v>الناس</v>
          </cell>
          <cell r="BH120" t="str">
            <v/>
          </cell>
          <cell r="BI120" t="str">
            <v/>
          </cell>
          <cell r="BJ120" t="str">
            <v/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 t="str">
            <v/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 t="str">
            <v/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 t="e">
            <v>#REF!</v>
          </cell>
        </row>
        <row r="121">
          <cell r="A121" t="str">
            <v>2013/47</v>
          </cell>
          <cell r="B121">
            <v>118</v>
          </cell>
          <cell r="C121" t="str">
            <v>2013/47</v>
          </cell>
          <cell r="D121" t="str">
            <v>رضواني عبد المنعم بن عبد المطلب</v>
          </cell>
          <cell r="E121">
            <v>39100</v>
          </cell>
          <cell r="F121" t="str">
            <v>الرقيبة</v>
          </cell>
          <cell r="G121">
            <v>6</v>
          </cell>
          <cell r="H121" t="str">
            <v>رضواني عبد المطلب</v>
          </cell>
          <cell r="I121" t="str">
            <v>0775708551</v>
          </cell>
          <cell r="J121" t="str">
            <v>حي السلام - الرقيبة</v>
          </cell>
          <cell r="K121">
            <v>0</v>
          </cell>
          <cell r="L121" t="str">
            <v>صالحي اعمارة</v>
          </cell>
          <cell r="M121">
            <v>0</v>
          </cell>
          <cell r="N121">
            <v>41532</v>
          </cell>
          <cell r="O121" t="str">
            <v/>
          </cell>
          <cell r="P121" t="str">
            <v/>
          </cell>
          <cell r="Q121">
            <v>0</v>
          </cell>
          <cell r="R121" t="str">
            <v/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 t="str">
            <v/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 t="str">
            <v/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 t="str">
            <v>الناس</v>
          </cell>
          <cell r="BH121" t="str">
            <v/>
          </cell>
          <cell r="BI121" t="str">
            <v/>
          </cell>
          <cell r="BJ121" t="str">
            <v/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 t="str">
            <v/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 t="str">
            <v/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 t="e">
            <v>#REF!</v>
          </cell>
        </row>
        <row r="122">
          <cell r="A122" t="str">
            <v>2012/52</v>
          </cell>
          <cell r="B122">
            <v>119</v>
          </cell>
          <cell r="C122" t="str">
            <v>2012/52</v>
          </cell>
          <cell r="D122" t="str">
            <v>ولابي أيمن بن السعيد</v>
          </cell>
          <cell r="E122">
            <v>37036</v>
          </cell>
          <cell r="F122" t="str">
            <v>بالرقيبة</v>
          </cell>
          <cell r="G122">
            <v>12</v>
          </cell>
          <cell r="H122" t="str">
            <v>ولابي السعيد</v>
          </cell>
          <cell r="I122">
            <v>0</v>
          </cell>
          <cell r="J122" t="str">
            <v>حي 20 أوت - الرقيبة</v>
          </cell>
          <cell r="K122" t="str">
            <v>الثانية متوسط</v>
          </cell>
          <cell r="L122">
            <v>0</v>
          </cell>
          <cell r="M122" t="str">
            <v>حلقة مصعب بن عمير رضي الله عنه</v>
          </cell>
          <cell r="N122">
            <v>41532</v>
          </cell>
          <cell r="O122" t="str">
            <v>رضواني عبد المالك بن الهادي</v>
          </cell>
          <cell r="P122" t="str">
            <v/>
          </cell>
          <cell r="Q122">
            <v>0</v>
          </cell>
          <cell r="R122">
            <v>0.94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9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 t="str">
            <v>البلد</v>
          </cell>
          <cell r="BH122" t="str">
            <v>الفجر1</v>
          </cell>
          <cell r="BI122" t="str">
            <v>البروج4</v>
          </cell>
          <cell r="BJ122">
            <v>3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500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 t="e">
            <v>#REF!</v>
          </cell>
        </row>
        <row r="123">
          <cell r="A123" t="str">
            <v>2013/21</v>
          </cell>
          <cell r="B123">
            <v>120</v>
          </cell>
          <cell r="C123" t="str">
            <v>2013/21</v>
          </cell>
          <cell r="D123" t="str">
            <v>زاوي سليم بن علي</v>
          </cell>
          <cell r="E123">
            <v>36345</v>
          </cell>
          <cell r="F123" t="str">
            <v xml:space="preserve">الرقيبة </v>
          </cell>
          <cell r="G123">
            <v>14</v>
          </cell>
          <cell r="H123" t="str">
            <v>رضواني علي</v>
          </cell>
          <cell r="I123" t="str">
            <v>0666403475</v>
          </cell>
          <cell r="J123" t="str">
            <v>حي 20 أوت - الرقيبة</v>
          </cell>
          <cell r="K123" t="str">
            <v>الثانية متوسط</v>
          </cell>
          <cell r="L123" t="str">
            <v>محمد فرحات</v>
          </cell>
          <cell r="M123" t="str">
            <v>حلقة الحسن البصري رحمه الله</v>
          </cell>
          <cell r="N123">
            <v>41532</v>
          </cell>
          <cell r="O123" t="str">
            <v>سواكر لمين</v>
          </cell>
          <cell r="P123" t="str">
            <v/>
          </cell>
          <cell r="Q123">
            <v>0</v>
          </cell>
          <cell r="R123">
            <v>1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1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 t="str">
            <v>الانسان</v>
          </cell>
          <cell r="BH123" t="str">
            <v>القيامة1</v>
          </cell>
          <cell r="BI123" t="str">
            <v>المرسلات19</v>
          </cell>
          <cell r="BJ123">
            <v>3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500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 t="e">
            <v>#REF!</v>
          </cell>
        </row>
        <row r="124">
          <cell r="A124" t="str">
            <v>2007/34</v>
          </cell>
          <cell r="B124">
            <v>121</v>
          </cell>
          <cell r="C124" t="str">
            <v>2007/34</v>
          </cell>
          <cell r="D124" t="str">
            <v xml:space="preserve">رضواني عبد المهيمن بن عبد المالك  </v>
          </cell>
          <cell r="E124">
            <v>34798</v>
          </cell>
          <cell r="F124" t="str">
            <v xml:space="preserve">الرقيبة </v>
          </cell>
          <cell r="G124">
            <v>18</v>
          </cell>
          <cell r="H124" t="str">
            <v>عبد المالك رضواني</v>
          </cell>
          <cell r="I124">
            <v>0</v>
          </cell>
          <cell r="J124" t="str">
            <v>حي السلام - الرقيبة</v>
          </cell>
          <cell r="K124" t="str">
            <v>الثانية ثانوي</v>
          </cell>
          <cell r="L124" t="str">
            <v>الساسي رضواني</v>
          </cell>
          <cell r="M124" t="str">
            <v>حلقة زيد بن ثابت رضي الله عنه</v>
          </cell>
          <cell r="N124">
            <v>41532</v>
          </cell>
          <cell r="O124" t="str">
            <v>ولابي محمد الأخضر</v>
          </cell>
          <cell r="P124" t="str">
            <v/>
          </cell>
          <cell r="Q124">
            <v>0</v>
          </cell>
          <cell r="R124">
            <v>0.76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48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3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 t="str">
            <v>التحريم</v>
          </cell>
          <cell r="BH124" t="str">
            <v>الطلاق1</v>
          </cell>
          <cell r="BI124" t="str">
            <v>الطلاق12</v>
          </cell>
          <cell r="BJ124">
            <v>1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500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 t="e">
            <v>#REF!</v>
          </cell>
        </row>
        <row r="125">
          <cell r="A125" t="str">
            <v>2009/53</v>
          </cell>
          <cell r="B125">
            <v>122</v>
          </cell>
          <cell r="C125" t="str">
            <v>2009/53</v>
          </cell>
          <cell r="D125" t="str">
            <v>فارس بن علي زايد</v>
          </cell>
          <cell r="E125">
            <v>37838</v>
          </cell>
          <cell r="F125" t="str">
            <v xml:space="preserve">الرقيبة </v>
          </cell>
          <cell r="G125">
            <v>10</v>
          </cell>
          <cell r="H125" t="str">
            <v>علي زايد</v>
          </cell>
          <cell r="I125">
            <v>0</v>
          </cell>
          <cell r="J125" t="str">
            <v>حي السلام- الرقيبة</v>
          </cell>
          <cell r="K125" t="str">
            <v>الخامسة ابتدائي</v>
          </cell>
          <cell r="L125" t="str">
            <v>صالحي اعمارة</v>
          </cell>
          <cell r="M125" t="str">
            <v xml:space="preserve"> حلقة أنس بن مالك رضي الله عنه</v>
          </cell>
          <cell r="N125">
            <v>41533</v>
          </cell>
          <cell r="O125" t="str">
            <v>زاوي بشير بن السعيدي</v>
          </cell>
          <cell r="P125" t="str">
            <v/>
          </cell>
          <cell r="Q125">
            <v>0</v>
          </cell>
          <cell r="R125">
            <v>0.77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47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 t="str">
            <v>الانشقاق</v>
          </cell>
          <cell r="BH125" t="str">
            <v>المطففين1</v>
          </cell>
          <cell r="BI125" t="str">
            <v>المطففين36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500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 t="e">
            <v>#REF!</v>
          </cell>
        </row>
        <row r="126">
          <cell r="A126" t="str">
            <v>2011/26</v>
          </cell>
          <cell r="B126">
            <v>123</v>
          </cell>
          <cell r="C126" t="str">
            <v>2011/26</v>
          </cell>
          <cell r="D126" t="str">
            <v>زاوي عبد الرزاق بن محمد</v>
          </cell>
          <cell r="E126">
            <v>38036</v>
          </cell>
          <cell r="F126" t="str">
            <v xml:space="preserve">بالرقيبة </v>
          </cell>
          <cell r="G126">
            <v>9</v>
          </cell>
          <cell r="H126" t="str">
            <v>زاوي محمد</v>
          </cell>
          <cell r="I126">
            <v>0</v>
          </cell>
          <cell r="J126" t="str">
            <v>حي السلام -الرقيبة</v>
          </cell>
          <cell r="K126" t="str">
            <v>الرابعة ابتدائي</v>
          </cell>
          <cell r="L126" t="str">
            <v>صالحي اعمارة</v>
          </cell>
          <cell r="M126" t="str">
            <v>حلقة عبد الله بن مسعود رضي الله عنه</v>
          </cell>
          <cell r="N126">
            <v>41537</v>
          </cell>
          <cell r="O126">
            <v>0</v>
          </cell>
          <cell r="P126" t="str">
            <v/>
          </cell>
          <cell r="Q126">
            <v>0</v>
          </cell>
          <cell r="R126" t="str">
            <v/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 t="str">
            <v/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 t="str">
            <v/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 t="str">
            <v>الناس</v>
          </cell>
          <cell r="BH126" t="str">
            <v/>
          </cell>
          <cell r="BI126" t="str">
            <v/>
          </cell>
          <cell r="BJ126" t="str">
            <v/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 t="str">
            <v/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 t="str">
            <v/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 t="e">
            <v>#REF!</v>
          </cell>
        </row>
        <row r="127">
          <cell r="A127" t="str">
            <v>2011/39</v>
          </cell>
          <cell r="B127">
            <v>124</v>
          </cell>
          <cell r="C127" t="str">
            <v>2011/39</v>
          </cell>
          <cell r="D127" t="str">
            <v>رضواني عبد الكريم بن بوبكر</v>
          </cell>
          <cell r="E127">
            <v>30956</v>
          </cell>
          <cell r="F127" t="str">
            <v xml:space="preserve">بالرقيبة </v>
          </cell>
          <cell r="G127">
            <v>29</v>
          </cell>
          <cell r="H127" t="str">
            <v>بوبكر رضواني</v>
          </cell>
          <cell r="I127">
            <v>0</v>
          </cell>
          <cell r="J127" t="str">
            <v>حي السلام -الرقيبة</v>
          </cell>
          <cell r="K127">
            <v>0</v>
          </cell>
          <cell r="L127">
            <v>0</v>
          </cell>
          <cell r="M127" t="str">
            <v>حلقة زيد بن ثابت رضي الله عنه</v>
          </cell>
          <cell r="N127">
            <v>41537</v>
          </cell>
          <cell r="O127" t="str">
            <v>ولابي محمد الأخضر</v>
          </cell>
          <cell r="P127" t="str">
            <v/>
          </cell>
          <cell r="Q127">
            <v>0</v>
          </cell>
          <cell r="R127" t="str">
            <v/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 t="str">
            <v/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 t="str">
            <v/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 t="str">
            <v/>
          </cell>
          <cell r="BI127" t="str">
            <v/>
          </cell>
          <cell r="BJ127" t="str">
            <v/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 t="str">
            <v/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 t="str">
            <v/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 t="e">
            <v>#REF!</v>
          </cell>
        </row>
        <row r="128">
          <cell r="A128" t="str">
            <v>2013/49</v>
          </cell>
          <cell r="B128">
            <v>125</v>
          </cell>
          <cell r="C128" t="str">
            <v>2013/49</v>
          </cell>
          <cell r="D128" t="str">
            <v>رزاق لبزة أمين بن أحمد</v>
          </cell>
          <cell r="E128">
            <v>36094</v>
          </cell>
          <cell r="F128" t="str">
            <v>الوادي</v>
          </cell>
          <cell r="G128">
            <v>15</v>
          </cell>
          <cell r="H128" t="str">
            <v>رزاق لبزة احمد</v>
          </cell>
          <cell r="I128" t="str">
            <v>0661610808</v>
          </cell>
          <cell r="J128" t="str">
            <v>حي 20 اوت</v>
          </cell>
          <cell r="K128">
            <v>0</v>
          </cell>
          <cell r="L128">
            <v>0</v>
          </cell>
          <cell r="M128" t="str">
            <v>حلقة زيد بن ثابت رضي الله عنه</v>
          </cell>
          <cell r="N128">
            <v>0</v>
          </cell>
          <cell r="O128" t="str">
            <v>ولابي محمد الأخضر</v>
          </cell>
          <cell r="P128" t="str">
            <v/>
          </cell>
          <cell r="Q128">
            <v>0</v>
          </cell>
          <cell r="R128" t="str">
            <v/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 t="str">
            <v/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 t="str">
            <v/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 t="str">
            <v>الناس</v>
          </cell>
          <cell r="BH128" t="str">
            <v/>
          </cell>
          <cell r="BI128" t="str">
            <v/>
          </cell>
          <cell r="BJ128" t="str">
            <v/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 t="str">
            <v/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 t="str">
            <v/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 t="e">
            <v>#REF!</v>
          </cell>
        </row>
        <row r="129">
          <cell r="A129" t="str">
            <v>2013/30</v>
          </cell>
          <cell r="B129">
            <v>126</v>
          </cell>
          <cell r="C129" t="str">
            <v>2013/30</v>
          </cell>
          <cell r="D129" t="str">
            <v>ولابي محمد الناصر بن مسعود</v>
          </cell>
          <cell r="E129">
            <v>36575</v>
          </cell>
          <cell r="F129" t="str">
            <v>الرقيبة</v>
          </cell>
          <cell r="G129">
            <v>13</v>
          </cell>
          <cell r="H129" t="str">
            <v>ولابي مسعود</v>
          </cell>
          <cell r="I129">
            <v>0</v>
          </cell>
          <cell r="J129" t="str">
            <v>حي 20 أوت - الرقيبة</v>
          </cell>
          <cell r="K129">
            <v>0</v>
          </cell>
          <cell r="L129">
            <v>0</v>
          </cell>
          <cell r="M129" t="str">
            <v>حلقة الزبير بن العوام رضي الله عنه</v>
          </cell>
          <cell r="N129">
            <v>0</v>
          </cell>
          <cell r="O129">
            <v>0</v>
          </cell>
          <cell r="P129" t="str">
            <v/>
          </cell>
          <cell r="Q129">
            <v>0</v>
          </cell>
          <cell r="R129" t="str">
            <v/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 t="str">
            <v/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 t="str">
            <v/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 t="str">
            <v>الناس</v>
          </cell>
          <cell r="BH129" t="str">
            <v/>
          </cell>
          <cell r="BI129" t="str">
            <v/>
          </cell>
          <cell r="BJ129" t="str">
            <v/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 t="str">
            <v/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 t="str">
            <v/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 t="e">
            <v>#REF!</v>
          </cell>
        </row>
        <row r="130">
          <cell r="A130" t="str">
            <v>2013/50</v>
          </cell>
          <cell r="B130">
            <v>127</v>
          </cell>
          <cell r="C130" t="str">
            <v>2013/50</v>
          </cell>
          <cell r="D130" t="str">
            <v>قبي وليد بن بشير</v>
          </cell>
          <cell r="E130">
            <v>0</v>
          </cell>
          <cell r="F130">
            <v>0</v>
          </cell>
          <cell r="G130">
            <v>113</v>
          </cell>
          <cell r="H130" t="str">
            <v>قبي بشير</v>
          </cell>
          <cell r="I130">
            <v>0</v>
          </cell>
          <cell r="J130" t="str">
            <v>حي 20 أوت - الرقيبة</v>
          </cell>
          <cell r="K130">
            <v>0</v>
          </cell>
          <cell r="L130">
            <v>0</v>
          </cell>
          <cell r="M130" t="str">
            <v>حلقة الحسن البصري رحمه الله</v>
          </cell>
          <cell r="N130">
            <v>0</v>
          </cell>
          <cell r="O130" t="str">
            <v>سواكر لمين</v>
          </cell>
          <cell r="P130" t="str">
            <v/>
          </cell>
          <cell r="Q130">
            <v>0</v>
          </cell>
          <cell r="R130" t="str">
            <v/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 t="str">
            <v/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 t="str">
            <v/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 t="str">
            <v>الناس</v>
          </cell>
          <cell r="BH130" t="str">
            <v/>
          </cell>
          <cell r="BI130" t="str">
            <v/>
          </cell>
          <cell r="BJ130" t="str">
            <v/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 t="str">
            <v/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 t="str">
            <v/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 t="e">
            <v>#REF!</v>
          </cell>
        </row>
        <row r="131">
          <cell r="A131" t="str">
            <v>2009/08</v>
          </cell>
          <cell r="B131">
            <v>128</v>
          </cell>
          <cell r="C131" t="str">
            <v>2009/08</v>
          </cell>
          <cell r="D131" t="str">
            <v>فارس بن علي رضواني</v>
          </cell>
          <cell r="E131">
            <v>36887</v>
          </cell>
          <cell r="F131" t="str">
            <v xml:space="preserve">الرقيبة </v>
          </cell>
          <cell r="G131">
            <v>13</v>
          </cell>
          <cell r="H131" t="str">
            <v>علي رضواني</v>
          </cell>
          <cell r="I131">
            <v>0</v>
          </cell>
          <cell r="J131" t="str">
            <v>حي السلام- الرقيبة</v>
          </cell>
          <cell r="K131">
            <v>0</v>
          </cell>
          <cell r="L131">
            <v>0</v>
          </cell>
          <cell r="M131" t="str">
            <v>حلقة مصعب بن عمير رضي الله عنه</v>
          </cell>
          <cell r="N131">
            <v>0</v>
          </cell>
          <cell r="O131" t="str">
            <v>رضواني عبد المالك بن الهادي</v>
          </cell>
          <cell r="P131" t="str">
            <v/>
          </cell>
          <cell r="Q131">
            <v>0</v>
          </cell>
          <cell r="R131" t="str">
            <v/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 t="str">
            <v/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 t="str">
            <v/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 t="str">
            <v>الناس</v>
          </cell>
          <cell r="BH131" t="str">
            <v/>
          </cell>
          <cell r="BI131" t="str">
            <v/>
          </cell>
          <cell r="BJ131" t="str">
            <v/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 t="str">
            <v/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 t="str">
            <v/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 t="e">
            <v>#REF!</v>
          </cell>
        </row>
        <row r="132">
          <cell r="A132" t="str">
            <v>2009/27</v>
          </cell>
          <cell r="B132">
            <v>129</v>
          </cell>
          <cell r="C132" t="str">
            <v>2009/27</v>
          </cell>
          <cell r="D132" t="str">
            <v>نذير بن علي رضواني</v>
          </cell>
          <cell r="E132">
            <v>37718</v>
          </cell>
          <cell r="F132" t="str">
            <v xml:space="preserve">الرقيبة </v>
          </cell>
          <cell r="G132">
            <v>10</v>
          </cell>
          <cell r="H132" t="str">
            <v>علي رضواني</v>
          </cell>
          <cell r="I132">
            <v>0</v>
          </cell>
          <cell r="J132" t="str">
            <v>حي السلام- الرقيبة</v>
          </cell>
          <cell r="K132">
            <v>0</v>
          </cell>
          <cell r="L132">
            <v>0</v>
          </cell>
          <cell r="M132" t="str">
            <v>حلقة عبد الله بن عباس رضي الله عنه</v>
          </cell>
          <cell r="N132">
            <v>0</v>
          </cell>
          <cell r="O132">
            <v>0</v>
          </cell>
          <cell r="P132" t="str">
            <v/>
          </cell>
          <cell r="Q132">
            <v>0</v>
          </cell>
          <cell r="R132" t="str">
            <v/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 t="str">
            <v/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 t="str">
            <v/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 t="str">
            <v>الطارق</v>
          </cell>
          <cell r="BH132" t="str">
            <v/>
          </cell>
          <cell r="BI132" t="str">
            <v/>
          </cell>
          <cell r="BJ132" t="str">
            <v/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 t="str">
            <v/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 t="str">
            <v/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 t="e">
            <v>#REF!</v>
          </cell>
        </row>
        <row r="133">
          <cell r="A133" t="str">
            <v>2011/25</v>
          </cell>
          <cell r="B133">
            <v>130</v>
          </cell>
          <cell r="C133" t="str">
            <v>2011/25</v>
          </cell>
          <cell r="D133" t="str">
            <v>رضواني ابراهيم بن علي</v>
          </cell>
          <cell r="E133">
            <v>35685</v>
          </cell>
          <cell r="F133" t="str">
            <v xml:space="preserve">بالرقيبة </v>
          </cell>
          <cell r="G133">
            <v>16</v>
          </cell>
          <cell r="H133" t="str">
            <v>علي رضواني</v>
          </cell>
          <cell r="I133">
            <v>0</v>
          </cell>
          <cell r="J133" t="str">
            <v>حي السلام -الرقيبة</v>
          </cell>
          <cell r="K133">
            <v>0</v>
          </cell>
          <cell r="L133">
            <v>0</v>
          </cell>
          <cell r="M133" t="str">
            <v>حلقة زيد بن ثابت رضي الله عنه</v>
          </cell>
          <cell r="N133">
            <v>0</v>
          </cell>
          <cell r="O133" t="str">
            <v>ولابي محمد الأخضر</v>
          </cell>
          <cell r="P133" t="str">
            <v/>
          </cell>
          <cell r="Q133">
            <v>0</v>
          </cell>
          <cell r="R133" t="str">
            <v/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 t="str">
            <v/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 t="str">
            <v/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 t="str">
            <v>التحريم</v>
          </cell>
          <cell r="BH133" t="str">
            <v/>
          </cell>
          <cell r="BI133" t="str">
            <v/>
          </cell>
          <cell r="BJ133" t="str">
            <v/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 t="str">
            <v/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 t="str">
            <v/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 t="e">
            <v>#REF!</v>
          </cell>
        </row>
        <row r="134">
          <cell r="A134" t="str">
            <v>2013/51</v>
          </cell>
          <cell r="B134">
            <v>131</v>
          </cell>
          <cell r="C134" t="str">
            <v>2013/51</v>
          </cell>
          <cell r="D134" t="str">
            <v>زاوي الساسي بن فتحي</v>
          </cell>
          <cell r="E134">
            <v>38789</v>
          </cell>
          <cell r="F134" t="str">
            <v>الرقيبة</v>
          </cell>
          <cell r="G134">
            <v>7</v>
          </cell>
          <cell r="H134" t="str">
            <v>زاوي فتحي</v>
          </cell>
          <cell r="I134">
            <v>0</v>
          </cell>
          <cell r="J134" t="str">
            <v>حي السلام - الرقيبة</v>
          </cell>
          <cell r="K134">
            <v>0</v>
          </cell>
          <cell r="L134">
            <v>0</v>
          </cell>
          <cell r="M134" t="str">
            <v>حلقة عبد الله بن عمر رضي الله عنه</v>
          </cell>
          <cell r="N134">
            <v>0</v>
          </cell>
          <cell r="O134">
            <v>0</v>
          </cell>
          <cell r="P134" t="str">
            <v/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 t="str">
            <v>الناس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 t="e">
            <v>#REF!</v>
          </cell>
        </row>
        <row r="135">
          <cell r="A135" t="str">
            <v>2011/01</v>
          </cell>
          <cell r="B135">
            <v>132</v>
          </cell>
          <cell r="C135" t="str">
            <v>2011/01</v>
          </cell>
          <cell r="D135" t="str">
            <v xml:space="preserve">عبد الوهاب بن ابراهيم رضواني </v>
          </cell>
          <cell r="E135">
            <v>37093</v>
          </cell>
          <cell r="F135" t="str">
            <v xml:space="preserve">الرقيبة </v>
          </cell>
          <cell r="G135">
            <v>12</v>
          </cell>
          <cell r="H135" t="str">
            <v xml:space="preserve">ابراهيم  رضواني </v>
          </cell>
          <cell r="I135">
            <v>0</v>
          </cell>
          <cell r="J135" t="str">
            <v>حي السلام- الرقيبة</v>
          </cell>
          <cell r="K135">
            <v>0</v>
          </cell>
          <cell r="L135">
            <v>0</v>
          </cell>
          <cell r="M135" t="str">
            <v>حلقة عبد الله بن عمر رضي الله عنه</v>
          </cell>
          <cell r="N135">
            <v>0</v>
          </cell>
          <cell r="O135">
            <v>0</v>
          </cell>
          <cell r="P135" t="str">
            <v/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 t="str">
            <v>الناس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 t="e">
            <v>#REF!</v>
          </cell>
        </row>
        <row r="136">
          <cell r="A136" t="str">
            <v>2012/04</v>
          </cell>
          <cell r="B136">
            <v>133</v>
          </cell>
          <cell r="C136" t="str">
            <v>2012/04</v>
          </cell>
          <cell r="D136" t="str">
            <v>رضواني نصر بن ابراهيم</v>
          </cell>
          <cell r="E136">
            <v>0</v>
          </cell>
          <cell r="F136" t="str">
            <v xml:space="preserve">بالرقيبة </v>
          </cell>
          <cell r="G136">
            <v>113</v>
          </cell>
          <cell r="H136" t="str">
            <v>ابراهيم رضواني</v>
          </cell>
          <cell r="I136">
            <v>0</v>
          </cell>
          <cell r="J136" t="str">
            <v>حي السلام -الرقيبة</v>
          </cell>
          <cell r="K136">
            <v>0</v>
          </cell>
          <cell r="L136">
            <v>0</v>
          </cell>
          <cell r="M136" t="str">
            <v>حلقة عبد الله بن عمر رضي الله عنه</v>
          </cell>
          <cell r="N136">
            <v>0</v>
          </cell>
          <cell r="O136">
            <v>0</v>
          </cell>
          <cell r="P136" t="str">
            <v/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 t="str">
            <v>الناس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 t="e">
            <v>#REF!</v>
          </cell>
        </row>
        <row r="137">
          <cell r="A137" t="str">
            <v>2012/49</v>
          </cell>
          <cell r="B137" t="str">
            <v>134</v>
          </cell>
          <cell r="C137" t="str">
            <v>2012/49</v>
          </cell>
          <cell r="D137" t="str">
            <v>زاوي حذيفة بن محمد الصغير</v>
          </cell>
          <cell r="E137">
            <v>39414</v>
          </cell>
          <cell r="F137" t="str">
            <v>بالرقيبة</v>
          </cell>
          <cell r="G137">
            <v>6</v>
          </cell>
          <cell r="H137" t="str">
            <v>زاوي محمد الصغير</v>
          </cell>
          <cell r="I137">
            <v>0</v>
          </cell>
          <cell r="J137" t="str">
            <v>حي السلام - الرقيبة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 t="str">
            <v/>
          </cell>
          <cell r="P137" t="str">
            <v/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 t="str">
            <v>النصر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 t="e">
            <v>#REF!</v>
          </cell>
        </row>
        <row r="138">
          <cell r="A138" t="str">
            <v>2011/23</v>
          </cell>
          <cell r="B138">
            <v>135</v>
          </cell>
          <cell r="C138" t="str">
            <v>2011/23</v>
          </cell>
          <cell r="D138" t="str">
            <v>زاوي حمزة بن خير الدين</v>
          </cell>
          <cell r="E138">
            <v>37842</v>
          </cell>
          <cell r="F138" t="str">
            <v xml:space="preserve">بالرقيبة </v>
          </cell>
          <cell r="G138">
            <v>10</v>
          </cell>
          <cell r="H138" t="str">
            <v>خير الدين زاوي</v>
          </cell>
          <cell r="I138">
            <v>0</v>
          </cell>
          <cell r="J138" t="str">
            <v>حي السلام -الرقيبة</v>
          </cell>
          <cell r="K138">
            <v>0</v>
          </cell>
          <cell r="L138">
            <v>0</v>
          </cell>
          <cell r="M138" t="str">
            <v>حلقة عبد الله بن عباس رضي الله عنه</v>
          </cell>
          <cell r="N138">
            <v>0</v>
          </cell>
          <cell r="O138">
            <v>0</v>
          </cell>
          <cell r="P138" t="str">
            <v/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 t="str">
            <v>البينة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 t="e">
            <v>#REF!</v>
          </cell>
        </row>
        <row r="139">
          <cell r="A139">
            <v>0</v>
          </cell>
          <cell r="B139" t="str">
            <v>136</v>
          </cell>
          <cell r="C139">
            <v>0</v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>
            <v>0</v>
          </cell>
          <cell r="J139" t="str">
            <v/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 t="str">
            <v/>
          </cell>
          <cell r="P139" t="str">
            <v/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 t="str">
            <v>الناس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 t="e">
            <v>#REF!</v>
          </cell>
        </row>
        <row r="140">
          <cell r="A140">
            <v>0</v>
          </cell>
          <cell r="B140" t="str">
            <v>137</v>
          </cell>
          <cell r="C140">
            <v>0</v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>
            <v>0</v>
          </cell>
          <cell r="J140" t="str">
            <v/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 t="str">
            <v/>
          </cell>
          <cell r="P140" t="str">
            <v/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 t="str">
            <v>الناس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 t="e">
            <v>#REF!</v>
          </cell>
        </row>
        <row r="141">
          <cell r="A141">
            <v>0</v>
          </cell>
          <cell r="B141" t="str">
            <v>138</v>
          </cell>
          <cell r="C141">
            <v>0</v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>
            <v>0</v>
          </cell>
          <cell r="J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 t="str">
            <v/>
          </cell>
          <cell r="P141" t="str">
            <v/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 t="str">
            <v>الناس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 t="e">
            <v>#REF!</v>
          </cell>
        </row>
        <row r="142">
          <cell r="A142">
            <v>0</v>
          </cell>
          <cell r="B142" t="str">
            <v>139</v>
          </cell>
          <cell r="C142">
            <v>0</v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>
            <v>0</v>
          </cell>
          <cell r="J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 t="str">
            <v/>
          </cell>
          <cell r="P142" t="str">
            <v/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 t="str">
            <v>الناس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 t="e">
            <v>#REF!</v>
          </cell>
        </row>
        <row r="143">
          <cell r="A143">
            <v>0</v>
          </cell>
          <cell r="B143" t="str">
            <v>140</v>
          </cell>
          <cell r="C143">
            <v>0</v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>
            <v>0</v>
          </cell>
          <cell r="J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 t="str">
            <v/>
          </cell>
          <cell r="P143" t="str">
            <v/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 t="str">
            <v>الناس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 t="e">
            <v>#REF!</v>
          </cell>
        </row>
        <row r="144">
          <cell r="A144">
            <v>0</v>
          </cell>
          <cell r="B144" t="str">
            <v>141</v>
          </cell>
          <cell r="C144">
            <v>0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>
            <v>0</v>
          </cell>
          <cell r="J144" t="str">
            <v/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 t="str">
            <v/>
          </cell>
          <cell r="P144" t="str">
            <v/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 t="str">
            <v>الناس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 t="e">
            <v>#REF!</v>
          </cell>
        </row>
        <row r="145">
          <cell r="A145">
            <v>0</v>
          </cell>
          <cell r="B145" t="str">
            <v>142</v>
          </cell>
          <cell r="C145">
            <v>0</v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>
            <v>0</v>
          </cell>
          <cell r="J145" t="str">
            <v/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 t="str">
            <v/>
          </cell>
          <cell r="P145" t="str">
            <v/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 t="str">
            <v>الناس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 t="e">
            <v>#REF!</v>
          </cell>
        </row>
        <row r="146">
          <cell r="A146">
            <v>0</v>
          </cell>
          <cell r="B146" t="str">
            <v>143</v>
          </cell>
          <cell r="C146">
            <v>0</v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>
            <v>0</v>
          </cell>
          <cell r="J146" t="str">
            <v/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 t="str">
            <v/>
          </cell>
          <cell r="P146" t="str">
            <v/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 t="str">
            <v>الناس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 t="e">
            <v>#REF!</v>
          </cell>
        </row>
        <row r="147">
          <cell r="A147">
            <v>0</v>
          </cell>
          <cell r="B147" t="str">
            <v>144</v>
          </cell>
          <cell r="C147">
            <v>0</v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>
            <v>0</v>
          </cell>
          <cell r="J147" t="str">
            <v/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 t="str">
            <v/>
          </cell>
          <cell r="P147" t="str">
            <v/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 t="str">
            <v>الناس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 t="e">
            <v>#REF!</v>
          </cell>
        </row>
        <row r="148">
          <cell r="A148">
            <v>0</v>
          </cell>
          <cell r="B148" t="str">
            <v>145</v>
          </cell>
          <cell r="C148">
            <v>0</v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>
            <v>0</v>
          </cell>
          <cell r="J148" t="str">
            <v/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 t="str">
            <v/>
          </cell>
          <cell r="P148" t="str">
            <v/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 t="str">
            <v>الناس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 t="e">
            <v>#REF!</v>
          </cell>
        </row>
        <row r="149">
          <cell r="A149">
            <v>0</v>
          </cell>
          <cell r="B149" t="str">
            <v>146</v>
          </cell>
          <cell r="C149">
            <v>0</v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>
            <v>0</v>
          </cell>
          <cell r="J149" t="str">
            <v/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 t="str">
            <v/>
          </cell>
          <cell r="P149" t="str">
            <v/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 t="str">
            <v>الناس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 t="e">
            <v>#REF!</v>
          </cell>
        </row>
        <row r="150">
          <cell r="A150">
            <v>0</v>
          </cell>
          <cell r="B150" t="str">
            <v>147</v>
          </cell>
          <cell r="C150">
            <v>0</v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>
            <v>0</v>
          </cell>
          <cell r="J150" t="str">
            <v/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 t="str">
            <v/>
          </cell>
          <cell r="P150" t="str">
            <v/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 t="str">
            <v>الناس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 t="e">
            <v>#REF!</v>
          </cell>
        </row>
        <row r="151">
          <cell r="A151">
            <v>0</v>
          </cell>
          <cell r="B151" t="str">
            <v>148</v>
          </cell>
          <cell r="C151">
            <v>0</v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>
            <v>0</v>
          </cell>
          <cell r="J151" t="str">
            <v/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 t="str">
            <v/>
          </cell>
          <cell r="P151" t="str">
            <v/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 t="str">
            <v>الناس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 t="e">
            <v>#REF!</v>
          </cell>
        </row>
        <row r="152">
          <cell r="A152">
            <v>0</v>
          </cell>
          <cell r="B152" t="str">
            <v>149</v>
          </cell>
          <cell r="C152">
            <v>0</v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>
            <v>0</v>
          </cell>
          <cell r="J152" t="str">
            <v/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 t="str">
            <v/>
          </cell>
          <cell r="P152" t="str">
            <v/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 t="str">
            <v>الناس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 t="e">
            <v>#REF!</v>
          </cell>
        </row>
        <row r="153">
          <cell r="A153">
            <v>0</v>
          </cell>
          <cell r="B153" t="str">
            <v>150</v>
          </cell>
          <cell r="C153">
            <v>0</v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>
            <v>0</v>
          </cell>
          <cell r="J153" t="str">
            <v/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 t="str">
            <v/>
          </cell>
          <cell r="P153" t="str">
            <v/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 t="str">
            <v>الناس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 t="e">
            <v>#REF!</v>
          </cell>
        </row>
        <row r="154">
          <cell r="A154">
            <v>0</v>
          </cell>
          <cell r="B154" t="str">
            <v>151</v>
          </cell>
          <cell r="C154">
            <v>0</v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>
            <v>0</v>
          </cell>
          <cell r="J154" t="str">
            <v/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 t="str">
            <v/>
          </cell>
          <cell r="P154" t="str">
            <v/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 t="str">
            <v>الناس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 t="e">
            <v>#REF!</v>
          </cell>
        </row>
        <row r="155">
          <cell r="A155">
            <v>0</v>
          </cell>
          <cell r="B155" t="str">
            <v>152</v>
          </cell>
          <cell r="C155">
            <v>0</v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>
            <v>0</v>
          </cell>
          <cell r="J155" t="str">
            <v/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 t="str">
            <v/>
          </cell>
          <cell r="P155" t="str">
            <v/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 t="str">
            <v>الناس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 t="e">
            <v>#REF!</v>
          </cell>
        </row>
        <row r="156">
          <cell r="A156">
            <v>0</v>
          </cell>
          <cell r="B156" t="str">
            <v>153</v>
          </cell>
          <cell r="C156">
            <v>0</v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>
            <v>0</v>
          </cell>
          <cell r="J156" t="str">
            <v/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 t="str">
            <v/>
          </cell>
          <cell r="P156" t="str">
            <v/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 t="str">
            <v>الناس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 t="e">
            <v>#REF!</v>
          </cell>
        </row>
        <row r="157">
          <cell r="A157">
            <v>0</v>
          </cell>
          <cell r="B157" t="str">
            <v>154</v>
          </cell>
          <cell r="C157">
            <v>0</v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>
            <v>0</v>
          </cell>
          <cell r="J157" t="str">
            <v/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 t="str">
            <v/>
          </cell>
          <cell r="P157" t="str">
            <v/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 t="str">
            <v>الناس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 t="e">
            <v>#REF!</v>
          </cell>
        </row>
        <row r="158">
          <cell r="A158">
            <v>0</v>
          </cell>
          <cell r="B158" t="str">
            <v>155</v>
          </cell>
          <cell r="C158">
            <v>0</v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>
            <v>0</v>
          </cell>
          <cell r="J158" t="str">
            <v/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 t="str">
            <v/>
          </cell>
          <cell r="P158" t="str">
            <v/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 t="str">
            <v>الناس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 t="e">
            <v>#REF!</v>
          </cell>
        </row>
        <row r="159">
          <cell r="A159">
            <v>0</v>
          </cell>
          <cell r="B159" t="str">
            <v>156</v>
          </cell>
          <cell r="C159">
            <v>0</v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>
            <v>0</v>
          </cell>
          <cell r="J159" t="str">
            <v/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 t="str">
            <v/>
          </cell>
          <cell r="P159" t="str">
            <v/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 t="str">
            <v>الناس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 t="e">
            <v>#REF!</v>
          </cell>
        </row>
        <row r="160">
          <cell r="A160">
            <v>0</v>
          </cell>
          <cell r="B160" t="str">
            <v>157</v>
          </cell>
          <cell r="C160">
            <v>0</v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>
            <v>0</v>
          </cell>
          <cell r="J160" t="str">
            <v/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 t="str">
            <v/>
          </cell>
          <cell r="P160" t="str">
            <v/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 t="str">
            <v>الناس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 t="e">
            <v>#REF!</v>
          </cell>
        </row>
        <row r="161">
          <cell r="A161">
            <v>0</v>
          </cell>
          <cell r="B161" t="str">
            <v>158</v>
          </cell>
          <cell r="C161">
            <v>0</v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>
            <v>0</v>
          </cell>
          <cell r="J161" t="str">
            <v/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 t="str">
            <v/>
          </cell>
          <cell r="P161" t="str">
            <v/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 t="str">
            <v>الناس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 t="e">
            <v>#REF!</v>
          </cell>
        </row>
        <row r="162">
          <cell r="A162">
            <v>0</v>
          </cell>
          <cell r="B162" t="str">
            <v>159</v>
          </cell>
          <cell r="C162">
            <v>0</v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>
            <v>0</v>
          </cell>
          <cell r="J162" t="str">
            <v/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 t="str">
            <v/>
          </cell>
          <cell r="P162" t="str">
            <v/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 t="str">
            <v>الناس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 t="e">
            <v>#REF!</v>
          </cell>
        </row>
        <row r="163">
          <cell r="A163">
            <v>0</v>
          </cell>
          <cell r="B163" t="str">
            <v>160</v>
          </cell>
          <cell r="C163">
            <v>0</v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>
            <v>0</v>
          </cell>
          <cell r="J163" t="str">
            <v/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 t="str">
            <v/>
          </cell>
          <cell r="P163" t="str">
            <v/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 t="str">
            <v>الناس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 t="e">
            <v>#REF!</v>
          </cell>
        </row>
        <row r="164">
          <cell r="A164">
            <v>0</v>
          </cell>
          <cell r="B164" t="str">
            <v>161</v>
          </cell>
          <cell r="C164">
            <v>0</v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>
            <v>0</v>
          </cell>
          <cell r="J164" t="str">
            <v/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 t="str">
            <v/>
          </cell>
          <cell r="P164" t="str">
            <v/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 t="str">
            <v>الناس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 t="e">
            <v>#REF!</v>
          </cell>
        </row>
        <row r="165">
          <cell r="A165">
            <v>0</v>
          </cell>
          <cell r="B165" t="str">
            <v>162</v>
          </cell>
          <cell r="C165">
            <v>0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>
            <v>0</v>
          </cell>
          <cell r="J165" t="str">
            <v/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 t="str">
            <v/>
          </cell>
          <cell r="P165" t="str">
            <v/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 t="str">
            <v>الناس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 t="e">
            <v>#REF!</v>
          </cell>
        </row>
        <row r="166">
          <cell r="A166">
            <v>0</v>
          </cell>
          <cell r="B166" t="str">
            <v>163</v>
          </cell>
          <cell r="C166">
            <v>0</v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>
            <v>0</v>
          </cell>
          <cell r="J166" t="str">
            <v/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 t="str">
            <v/>
          </cell>
          <cell r="P166" t="str">
            <v/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 t="str">
            <v>الناس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 t="e">
            <v>#REF!</v>
          </cell>
        </row>
        <row r="167">
          <cell r="A167">
            <v>0</v>
          </cell>
          <cell r="B167" t="str">
            <v>164</v>
          </cell>
          <cell r="C167">
            <v>0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>
            <v>0</v>
          </cell>
          <cell r="J167" t="str">
            <v/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 t="str">
            <v/>
          </cell>
          <cell r="P167" t="str">
            <v/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 t="str">
            <v>الناس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 t="e">
            <v>#REF!</v>
          </cell>
        </row>
        <row r="168">
          <cell r="A168">
            <v>0</v>
          </cell>
          <cell r="C168">
            <v>0</v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>
            <v>0</v>
          </cell>
          <cell r="J168" t="str">
            <v/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 t="str">
            <v/>
          </cell>
          <cell r="P168" t="str">
            <v/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 t="str">
            <v>الناس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 t="e">
            <v>#REF!</v>
          </cell>
        </row>
        <row r="169">
          <cell r="A169">
            <v>0</v>
          </cell>
          <cell r="C169">
            <v>0</v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>
            <v>0</v>
          </cell>
          <cell r="J169" t="str">
            <v/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 t="str">
            <v/>
          </cell>
          <cell r="P169" t="str">
            <v/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 t="str">
            <v>الناس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 t="e">
            <v>#REF!</v>
          </cell>
        </row>
        <row r="170">
          <cell r="A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1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</row>
        <row r="311"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</row>
        <row r="318"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</row>
        <row r="325"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</row>
        <row r="326"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</row>
        <row r="333"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</row>
        <row r="339"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</row>
        <row r="368"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</row>
        <row r="369"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</row>
        <row r="373"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</row>
        <row r="375"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</row>
        <row r="377"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</row>
        <row r="379"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0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>
            <v>0</v>
          </cell>
          <cell r="DQ381">
            <v>0</v>
          </cell>
          <cell r="DR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>
            <v>0</v>
          </cell>
          <cell r="DQ384">
            <v>0</v>
          </cell>
          <cell r="DR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>
            <v>0</v>
          </cell>
          <cell r="CY387">
            <v>0</v>
          </cell>
          <cell r="CZ387">
            <v>0</v>
          </cell>
          <cell r="DA387">
            <v>0</v>
          </cell>
          <cell r="DB387">
            <v>0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>
            <v>0</v>
          </cell>
          <cell r="DH387">
            <v>0</v>
          </cell>
          <cell r="DI387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0</v>
          </cell>
          <cell r="DR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>
            <v>0</v>
          </cell>
          <cell r="DQ393">
            <v>0</v>
          </cell>
          <cell r="DR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>
            <v>0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0</v>
          </cell>
          <cell r="DD396">
            <v>0</v>
          </cell>
          <cell r="DE396">
            <v>0</v>
          </cell>
          <cell r="DF396">
            <v>0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>
            <v>0</v>
          </cell>
          <cell r="DQ396">
            <v>0</v>
          </cell>
          <cell r="DR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>
            <v>0</v>
          </cell>
          <cell r="DQ399">
            <v>0</v>
          </cell>
          <cell r="DR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>
            <v>0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>
            <v>0</v>
          </cell>
          <cell r="DQ405">
            <v>0</v>
          </cell>
          <cell r="DR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>
            <v>0</v>
          </cell>
          <cell r="DQ408">
            <v>0</v>
          </cell>
          <cell r="DR408">
            <v>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>
            <v>0</v>
          </cell>
          <cell r="CY411">
            <v>0</v>
          </cell>
          <cell r="CZ411">
            <v>0</v>
          </cell>
          <cell r="DA411">
            <v>0</v>
          </cell>
          <cell r="DB411">
            <v>0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>
            <v>0</v>
          </cell>
          <cell r="DH411">
            <v>0</v>
          </cell>
          <cell r="DI411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>
            <v>0</v>
          </cell>
          <cell r="DQ411">
            <v>0</v>
          </cell>
          <cell r="DR411">
            <v>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</row>
        <row r="413"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</row>
        <row r="415"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0</v>
          </cell>
          <cell r="DR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</row>
        <row r="420"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</row>
        <row r="421"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</row>
        <row r="424"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</row>
        <row r="426"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</row>
        <row r="428"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</row>
        <row r="435"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</row>
        <row r="438"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>
            <v>0</v>
          </cell>
          <cell r="DQ438">
            <v>0</v>
          </cell>
          <cell r="DR438">
            <v>0</v>
          </cell>
        </row>
        <row r="439"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0</v>
          </cell>
          <cell r="DR439">
            <v>0</v>
          </cell>
        </row>
        <row r="440"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0</v>
          </cell>
        </row>
        <row r="441"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0</v>
          </cell>
          <cell r="DR441">
            <v>0</v>
          </cell>
        </row>
        <row r="442"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0</v>
          </cell>
        </row>
        <row r="445"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0</v>
          </cell>
        </row>
        <row r="446"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0</v>
          </cell>
          <cell r="DR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0</v>
          </cell>
          <cell r="DR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0</v>
          </cell>
          <cell r="DR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0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0</v>
          </cell>
        </row>
        <row r="453"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0</v>
          </cell>
          <cell r="DR453">
            <v>0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>
            <v>0</v>
          </cell>
          <cell r="DQ454">
            <v>0</v>
          </cell>
          <cell r="DR454">
            <v>0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0</v>
          </cell>
          <cell r="DR456">
            <v>0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0</v>
          </cell>
          <cell r="DR457">
            <v>0</v>
          </cell>
        </row>
        <row r="458"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0</v>
          </cell>
        </row>
        <row r="459"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>
            <v>0</v>
          </cell>
          <cell r="DQ459">
            <v>0</v>
          </cell>
          <cell r="DR459">
            <v>0</v>
          </cell>
        </row>
        <row r="460"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0</v>
          </cell>
          <cell r="DR460">
            <v>0</v>
          </cell>
        </row>
        <row r="461"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0</v>
          </cell>
        </row>
        <row r="462"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</row>
        <row r="463"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</row>
        <row r="464"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</row>
        <row r="465"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</row>
        <row r="466"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</row>
        <row r="470"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>
            <v>0</v>
          </cell>
          <cell r="DQ470">
            <v>0</v>
          </cell>
          <cell r="DR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</row>
        <row r="472"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>
            <v>0</v>
          </cell>
          <cell r="DQ472">
            <v>0</v>
          </cell>
          <cell r="DR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>
            <v>0</v>
          </cell>
          <cell r="DQ477">
            <v>0</v>
          </cell>
          <cell r="DR477">
            <v>0</v>
          </cell>
        </row>
        <row r="478"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</row>
        <row r="479"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>
            <v>0</v>
          </cell>
          <cell r="DQ479">
            <v>0</v>
          </cell>
          <cell r="DR479">
            <v>0</v>
          </cell>
        </row>
        <row r="480"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</row>
        <row r="482"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K514">
            <v>0</v>
          </cell>
          <cell r="DL514">
            <v>0</v>
          </cell>
          <cell r="DM514">
            <v>0</v>
          </cell>
          <cell r="DN514">
            <v>0</v>
          </cell>
          <cell r="DO514">
            <v>0</v>
          </cell>
          <cell r="DP514">
            <v>0</v>
          </cell>
          <cell r="DQ514">
            <v>0</v>
          </cell>
          <cell r="DR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K517">
            <v>0</v>
          </cell>
          <cell r="DL517">
            <v>0</v>
          </cell>
          <cell r="DM517">
            <v>0</v>
          </cell>
          <cell r="DN517">
            <v>0</v>
          </cell>
          <cell r="DO517">
            <v>0</v>
          </cell>
          <cell r="DP517">
            <v>0</v>
          </cell>
          <cell r="DQ517">
            <v>0</v>
          </cell>
          <cell r="DR517">
            <v>0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</row>
        <row r="519"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</row>
        <row r="522"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</row>
        <row r="523"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</row>
        <row r="526"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</row>
        <row r="528"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K529">
            <v>0</v>
          </cell>
          <cell r="DL529">
            <v>0</v>
          </cell>
          <cell r="DM529">
            <v>0</v>
          </cell>
          <cell r="DN529">
            <v>0</v>
          </cell>
          <cell r="DO529">
            <v>0</v>
          </cell>
          <cell r="DP529">
            <v>0</v>
          </cell>
          <cell r="DQ529">
            <v>0</v>
          </cell>
          <cell r="DR529">
            <v>0</v>
          </cell>
        </row>
        <row r="530"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</row>
        <row r="531"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</row>
        <row r="532"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</row>
        <row r="533"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</row>
        <row r="535"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</row>
        <row r="536"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</row>
        <row r="537"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</row>
        <row r="538"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</row>
        <row r="539"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</row>
        <row r="542"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</row>
        <row r="543"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</row>
        <row r="544"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</row>
        <row r="548"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</row>
        <row r="549"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</row>
        <row r="550"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</row>
        <row r="551"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0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</row>
        <row r="553"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</row>
        <row r="555"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</row>
        <row r="556"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</row>
        <row r="557"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</row>
        <row r="559"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</row>
        <row r="561"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</row>
        <row r="562"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</row>
        <row r="563"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</row>
        <row r="566"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</row>
        <row r="567"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</row>
        <row r="568"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</row>
        <row r="570"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</row>
        <row r="574"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0</v>
          </cell>
        </row>
        <row r="575"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K575">
            <v>0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0</v>
          </cell>
          <cell r="DR575">
            <v>0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K576">
            <v>0</v>
          </cell>
          <cell r="DL576">
            <v>0</v>
          </cell>
          <cell r="DM576">
            <v>0</v>
          </cell>
          <cell r="DN576">
            <v>0</v>
          </cell>
          <cell r="DO576">
            <v>0</v>
          </cell>
          <cell r="DP576">
            <v>0</v>
          </cell>
          <cell r="DQ576">
            <v>0</v>
          </cell>
          <cell r="DR576">
            <v>0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</row>
        <row r="578"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</row>
        <row r="1560"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  <cell r="AP1560">
            <v>0</v>
          </cell>
          <cell r="AQ1560">
            <v>0</v>
          </cell>
          <cell r="AR1560">
            <v>0</v>
          </cell>
          <cell r="AS1560">
            <v>0</v>
          </cell>
          <cell r="AT1560">
            <v>0</v>
          </cell>
          <cell r="AU1560">
            <v>0</v>
          </cell>
          <cell r="AV1560">
            <v>0</v>
          </cell>
          <cell r="AW1560">
            <v>0</v>
          </cell>
          <cell r="AX1560">
            <v>0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0</v>
          </cell>
          <cell r="BD1560">
            <v>0</v>
          </cell>
          <cell r="BE1560">
            <v>0</v>
          </cell>
          <cell r="BF1560">
            <v>0</v>
          </cell>
          <cell r="BG1560">
            <v>0</v>
          </cell>
          <cell r="BH1560">
            <v>0</v>
          </cell>
          <cell r="BI1560">
            <v>0</v>
          </cell>
          <cell r="BJ1560">
            <v>0</v>
          </cell>
          <cell r="BK1560">
            <v>0</v>
          </cell>
          <cell r="BL1560">
            <v>0</v>
          </cell>
          <cell r="BM1560">
            <v>0</v>
          </cell>
          <cell r="BN1560">
            <v>0</v>
          </cell>
          <cell r="BO1560">
            <v>0</v>
          </cell>
          <cell r="BP1560">
            <v>0</v>
          </cell>
          <cell r="BQ1560">
            <v>0</v>
          </cell>
          <cell r="BR1560">
            <v>0</v>
          </cell>
          <cell r="BS1560">
            <v>0</v>
          </cell>
          <cell r="BT1560">
            <v>0</v>
          </cell>
          <cell r="BU1560">
            <v>0</v>
          </cell>
          <cell r="BV1560">
            <v>0</v>
          </cell>
          <cell r="BW1560">
            <v>0</v>
          </cell>
          <cell r="BX1560">
            <v>0</v>
          </cell>
          <cell r="BY1560">
            <v>0</v>
          </cell>
          <cell r="BZ1560">
            <v>0</v>
          </cell>
          <cell r="CA1560">
            <v>0</v>
          </cell>
          <cell r="CB1560">
            <v>0</v>
          </cell>
          <cell r="CC1560">
            <v>0</v>
          </cell>
          <cell r="CD1560">
            <v>0</v>
          </cell>
          <cell r="CE1560">
            <v>0</v>
          </cell>
          <cell r="CF1560">
            <v>0</v>
          </cell>
          <cell r="CG1560">
            <v>0</v>
          </cell>
          <cell r="CH1560">
            <v>0</v>
          </cell>
          <cell r="CI1560">
            <v>0</v>
          </cell>
          <cell r="CJ1560">
            <v>0</v>
          </cell>
          <cell r="CK1560">
            <v>0</v>
          </cell>
          <cell r="CL1560">
            <v>0</v>
          </cell>
          <cell r="CM1560">
            <v>0</v>
          </cell>
          <cell r="CN1560">
            <v>0</v>
          </cell>
          <cell r="CO1560">
            <v>0</v>
          </cell>
          <cell r="CP1560">
            <v>0</v>
          </cell>
          <cell r="CQ1560">
            <v>0</v>
          </cell>
          <cell r="CR1560">
            <v>0</v>
          </cell>
          <cell r="CS1560">
            <v>0</v>
          </cell>
          <cell r="CT1560">
            <v>0</v>
          </cell>
          <cell r="CU1560">
            <v>0</v>
          </cell>
          <cell r="CV1560">
            <v>0</v>
          </cell>
          <cell r="CW1560">
            <v>0</v>
          </cell>
          <cell r="CX1560">
            <v>0</v>
          </cell>
          <cell r="CY1560">
            <v>0</v>
          </cell>
          <cell r="CZ1560">
            <v>0</v>
          </cell>
          <cell r="DA1560">
            <v>0</v>
          </cell>
          <cell r="DB1560">
            <v>0</v>
          </cell>
          <cell r="DC1560">
            <v>0</v>
          </cell>
          <cell r="DD1560">
            <v>0</v>
          </cell>
          <cell r="DE1560">
            <v>0</v>
          </cell>
          <cell r="DF1560">
            <v>0</v>
          </cell>
          <cell r="DG1560">
            <v>0</v>
          </cell>
          <cell r="DH1560">
            <v>0</v>
          </cell>
          <cell r="DI1560">
            <v>0</v>
          </cell>
          <cell r="DJ1560">
            <v>0</v>
          </cell>
          <cell r="DK1560">
            <v>0</v>
          </cell>
          <cell r="DL1560">
            <v>0</v>
          </cell>
          <cell r="DM1560">
            <v>0</v>
          </cell>
          <cell r="DN1560">
            <v>0</v>
          </cell>
          <cell r="DO1560">
            <v>0</v>
          </cell>
          <cell r="DP1560">
            <v>0</v>
          </cell>
          <cell r="DQ1560">
            <v>0</v>
          </cell>
          <cell r="DR1560">
            <v>0</v>
          </cell>
        </row>
        <row r="3092">
          <cell r="B3092">
            <v>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 t="str">
            <v>,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  <cell r="R3092">
            <v>0</v>
          </cell>
          <cell r="S3092">
            <v>0</v>
          </cell>
          <cell r="T3092">
            <v>0</v>
          </cell>
          <cell r="U3092">
            <v>0</v>
          </cell>
          <cell r="V3092">
            <v>0</v>
          </cell>
          <cell r="W3092">
            <v>0</v>
          </cell>
          <cell r="X3092">
            <v>0</v>
          </cell>
          <cell r="Y3092">
            <v>0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>
            <v>0</v>
          </cell>
          <cell r="AF3092">
            <v>0</v>
          </cell>
          <cell r="AG3092">
            <v>0</v>
          </cell>
          <cell r="AH3092">
            <v>0</v>
          </cell>
          <cell r="AI3092">
            <v>0</v>
          </cell>
          <cell r="AJ3092">
            <v>0</v>
          </cell>
          <cell r="AK3092">
            <v>0</v>
          </cell>
          <cell r="AL3092">
            <v>0</v>
          </cell>
          <cell r="AM3092">
            <v>0</v>
          </cell>
          <cell r="AN3092">
            <v>0</v>
          </cell>
          <cell r="AO3092">
            <v>0</v>
          </cell>
          <cell r="AP3092">
            <v>0</v>
          </cell>
          <cell r="AQ3092">
            <v>0</v>
          </cell>
          <cell r="AR3092">
            <v>0</v>
          </cell>
          <cell r="AS3092">
            <v>0</v>
          </cell>
          <cell r="AT3092">
            <v>0</v>
          </cell>
          <cell r="AU3092">
            <v>0</v>
          </cell>
          <cell r="AV3092">
            <v>0</v>
          </cell>
          <cell r="AW3092">
            <v>0</v>
          </cell>
          <cell r="AX3092">
            <v>0</v>
          </cell>
          <cell r="AY3092">
            <v>0</v>
          </cell>
          <cell r="AZ3092">
            <v>0</v>
          </cell>
          <cell r="BA3092">
            <v>0</v>
          </cell>
          <cell r="BB3092">
            <v>0</v>
          </cell>
          <cell r="BC3092">
            <v>0</v>
          </cell>
          <cell r="BD3092">
            <v>0</v>
          </cell>
          <cell r="BE3092">
            <v>0</v>
          </cell>
          <cell r="BF3092">
            <v>0</v>
          </cell>
          <cell r="BG3092">
            <v>0</v>
          </cell>
          <cell r="BH3092">
            <v>0</v>
          </cell>
          <cell r="BI3092">
            <v>0</v>
          </cell>
          <cell r="BJ3092">
            <v>0</v>
          </cell>
          <cell r="BK3092">
            <v>0</v>
          </cell>
          <cell r="BL3092">
            <v>0</v>
          </cell>
          <cell r="BM3092">
            <v>0</v>
          </cell>
          <cell r="BN3092">
            <v>0</v>
          </cell>
          <cell r="BO3092">
            <v>0</v>
          </cell>
          <cell r="BP3092">
            <v>0</v>
          </cell>
          <cell r="BQ3092">
            <v>0</v>
          </cell>
          <cell r="BR3092">
            <v>0</v>
          </cell>
          <cell r="BS3092">
            <v>0</v>
          </cell>
          <cell r="BT3092">
            <v>0</v>
          </cell>
          <cell r="BU3092">
            <v>0</v>
          </cell>
          <cell r="BV3092">
            <v>0</v>
          </cell>
          <cell r="BW3092">
            <v>0</v>
          </cell>
          <cell r="BX3092">
            <v>0</v>
          </cell>
          <cell r="BY3092">
            <v>0</v>
          </cell>
          <cell r="BZ3092">
            <v>0</v>
          </cell>
          <cell r="CA3092">
            <v>0</v>
          </cell>
          <cell r="CB3092">
            <v>0</v>
          </cell>
          <cell r="CC3092">
            <v>0</v>
          </cell>
          <cell r="CD3092">
            <v>0</v>
          </cell>
          <cell r="CE3092">
            <v>0</v>
          </cell>
          <cell r="CF3092">
            <v>0</v>
          </cell>
          <cell r="CG3092">
            <v>0</v>
          </cell>
          <cell r="CH3092">
            <v>0</v>
          </cell>
          <cell r="CI3092">
            <v>0</v>
          </cell>
          <cell r="CJ3092">
            <v>0</v>
          </cell>
          <cell r="CK3092">
            <v>0</v>
          </cell>
          <cell r="CL3092">
            <v>0</v>
          </cell>
          <cell r="CM3092">
            <v>0</v>
          </cell>
          <cell r="CN3092">
            <v>0</v>
          </cell>
          <cell r="CO3092">
            <v>0</v>
          </cell>
          <cell r="CP3092">
            <v>0</v>
          </cell>
          <cell r="CQ3092">
            <v>0</v>
          </cell>
          <cell r="CR3092">
            <v>0</v>
          </cell>
          <cell r="CS3092">
            <v>0</v>
          </cell>
          <cell r="CT3092">
            <v>0</v>
          </cell>
          <cell r="CU3092">
            <v>0</v>
          </cell>
          <cell r="CV3092">
            <v>0</v>
          </cell>
          <cell r="CW3092">
            <v>0</v>
          </cell>
          <cell r="CX3092">
            <v>0</v>
          </cell>
          <cell r="CY3092">
            <v>0</v>
          </cell>
          <cell r="CZ3092">
            <v>0</v>
          </cell>
          <cell r="DA3092">
            <v>0</v>
          </cell>
          <cell r="DB3092">
            <v>0</v>
          </cell>
          <cell r="DC3092">
            <v>0</v>
          </cell>
          <cell r="DD3092">
            <v>0</v>
          </cell>
          <cell r="DE3092">
            <v>0</v>
          </cell>
          <cell r="DF3092">
            <v>0</v>
          </cell>
          <cell r="DG3092">
            <v>0</v>
          </cell>
          <cell r="DH3092">
            <v>0</v>
          </cell>
          <cell r="DI3092">
            <v>0</v>
          </cell>
          <cell r="DJ3092">
            <v>0</v>
          </cell>
          <cell r="DK3092">
            <v>0</v>
          </cell>
          <cell r="DL3092">
            <v>0</v>
          </cell>
          <cell r="DM3092">
            <v>0</v>
          </cell>
          <cell r="DN3092">
            <v>0</v>
          </cell>
          <cell r="DO3092">
            <v>0</v>
          </cell>
          <cell r="DP3092">
            <v>0</v>
          </cell>
          <cell r="DQ3092">
            <v>0</v>
          </cell>
          <cell r="DR3092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4"/>
  <sheetViews>
    <sheetView rightToLeft="1" tabSelected="1" workbookViewId="0">
      <selection activeCell="K8" sqref="K8"/>
    </sheetView>
  </sheetViews>
  <sheetFormatPr defaultColWidth="0" defaultRowHeight="0" customHeight="1" zeroHeight="1"/>
  <cols>
    <col min="1" max="1" width="12.625" customWidth="1"/>
    <col min="2" max="2" width="7.375" customWidth="1"/>
    <col min="3" max="3" width="7.125" customWidth="1"/>
    <col min="4" max="4" width="14" customWidth="1"/>
    <col min="5" max="5" width="8.125" customWidth="1"/>
    <col min="6" max="6" width="7.25" customWidth="1"/>
    <col min="7" max="7" width="11" customWidth="1"/>
    <col min="8" max="8" width="10.25" customWidth="1"/>
    <col min="9" max="9" width="11.625" customWidth="1"/>
    <col min="10" max="10" width="9" customWidth="1"/>
    <col min="11" max="11" width="11.75" customWidth="1"/>
    <col min="12" max="13" width="9" customWidth="1"/>
    <col min="14" max="14" width="8.125" customWidth="1"/>
    <col min="15" max="15" width="9" hidden="1" customWidth="1"/>
    <col min="16" max="16" width="9" customWidth="1"/>
    <col min="17" max="16384" width="9" hidden="1"/>
  </cols>
  <sheetData>
    <row r="1" spans="1:15" ht="26.25">
      <c r="A1" s="8" t="s">
        <v>68</v>
      </c>
      <c r="B1" s="34" t="s">
        <v>71</v>
      </c>
      <c r="C1" s="34"/>
      <c r="D1" s="34"/>
      <c r="H1" s="35" t="s">
        <v>21</v>
      </c>
      <c r="I1" s="35"/>
      <c r="J1" s="35"/>
      <c r="K1" s="35"/>
    </row>
    <row r="2" spans="1:15" ht="26.25">
      <c r="A2" s="8" t="s">
        <v>42</v>
      </c>
      <c r="B2" s="36" t="s">
        <v>75</v>
      </c>
      <c r="C2" s="36"/>
      <c r="D2" s="36"/>
      <c r="H2" s="35" t="s">
        <v>22</v>
      </c>
      <c r="I2" s="35"/>
      <c r="J2" s="35"/>
      <c r="K2" s="35"/>
      <c r="O2" t="s">
        <v>83</v>
      </c>
    </row>
    <row r="3" spans="1:15" ht="26.25">
      <c r="A3" s="8" t="s">
        <v>20</v>
      </c>
      <c r="B3" s="37">
        <f>COUNTA('سجل مراسلة الأولياء'!A:A)</f>
        <v>1</v>
      </c>
      <c r="C3" s="37"/>
      <c r="D3" s="37"/>
      <c r="H3" s="35" t="s">
        <v>23</v>
      </c>
      <c r="I3" s="35"/>
      <c r="J3" s="35"/>
      <c r="K3" s="35"/>
      <c r="O3" t="s">
        <v>84</v>
      </c>
    </row>
    <row r="4" spans="1:15" ht="27" thickBot="1">
      <c r="A4" s="9" t="s">
        <v>30</v>
      </c>
      <c r="B4" s="32">
        <f ca="1">NOW()</f>
        <v>41584.024284722225</v>
      </c>
      <c r="C4" s="32"/>
      <c r="D4" s="32"/>
      <c r="E4" s="7"/>
      <c r="F4" s="7"/>
      <c r="G4" s="7"/>
      <c r="H4" s="33" t="s">
        <v>31</v>
      </c>
      <c r="I4" s="33"/>
      <c r="J4" s="33"/>
      <c r="K4" s="33"/>
      <c r="O4" t="s">
        <v>87</v>
      </c>
    </row>
    <row r="5" spans="1:15" ht="14.25"/>
    <row r="6" spans="1:15" ht="14.25"/>
    <row r="7" spans="1:15" ht="58.5">
      <c r="A7" s="45" t="str">
        <f>B2</f>
        <v>افادة عن انتظام طالب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5" ht="58.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5" ht="30">
      <c r="A9" s="2" t="s">
        <v>9</v>
      </c>
      <c r="B9" s="42" t="str">
        <f>VLOOKUP(F12,'[1]الموسم الدراسي 2013-2014'!$A:$DR,8,FALSE)</f>
        <v>نصيرة الصادق</v>
      </c>
      <c r="C9" s="42"/>
      <c r="D9" s="42"/>
      <c r="E9" s="42"/>
      <c r="F9" s="42"/>
      <c r="G9" s="42"/>
      <c r="H9" s="42"/>
      <c r="I9" s="27" t="s">
        <v>76</v>
      </c>
      <c r="J9" s="2"/>
    </row>
    <row r="10" spans="1:15" s="26" customFormat="1" ht="30" customHeight="1">
      <c r="A10" s="26" t="s">
        <v>77</v>
      </c>
    </row>
    <row r="11" spans="1:15" ht="24.75">
      <c r="A11" s="2" t="s">
        <v>10</v>
      </c>
      <c r="B11" s="42" t="str">
        <f>VLOOKUP(F12,'[1]الموسم الدراسي 2013-2014'!$A:$DR,4,FALSE)</f>
        <v xml:space="preserve">نصيرة طارق بن الصادق </v>
      </c>
      <c r="C11" s="42"/>
      <c r="D11" s="42"/>
      <c r="E11" s="42"/>
      <c r="F11" s="42"/>
      <c r="G11" s="42"/>
      <c r="H11" s="42"/>
    </row>
    <row r="12" spans="1:15" ht="24.75">
      <c r="A12" s="2" t="s">
        <v>11</v>
      </c>
      <c r="B12" s="43" t="str">
        <f>VLOOKUP(F12,'[1]الموسم الدراسي 2013-2014'!$A:$DR,13,FALSE)</f>
        <v xml:space="preserve"> حلقة أنس بن مالك رضي الله عنه</v>
      </c>
      <c r="C12" s="43"/>
      <c r="D12" s="43"/>
      <c r="E12" s="2" t="s">
        <v>12</v>
      </c>
      <c r="F12" s="44" t="s">
        <v>89</v>
      </c>
      <c r="G12" s="44"/>
      <c r="I12" s="2" t="s">
        <v>13</v>
      </c>
      <c r="J12" s="44">
        <f>VLOOKUP(F12,'[1]الموسم الدراسي 2013-2014'!$A:$DR,2,FALSE)</f>
        <v>9</v>
      </c>
      <c r="K12" s="44"/>
    </row>
    <row r="13" spans="1:15" ht="24.75">
      <c r="A13" s="2"/>
    </row>
    <row r="14" spans="1:15" ht="30">
      <c r="A14" s="16" t="s">
        <v>78</v>
      </c>
    </row>
    <row r="15" spans="1:15" ht="30">
      <c r="A15" s="16" t="s">
        <v>79</v>
      </c>
      <c r="B15" s="39"/>
      <c r="C15" s="39"/>
      <c r="D15" s="39"/>
      <c r="G15" s="30"/>
      <c r="H15" s="40"/>
      <c r="I15" s="40"/>
      <c r="J15" s="40"/>
    </row>
    <row r="16" spans="1:15" ht="30">
      <c r="A16" s="16" t="s">
        <v>80</v>
      </c>
      <c r="B16" s="41">
        <f ca="1">NOW()</f>
        <v>41584.024284722225</v>
      </c>
      <c r="C16" s="41"/>
      <c r="D16" s="41"/>
      <c r="G16" s="30"/>
      <c r="H16" s="40"/>
      <c r="I16" s="40"/>
      <c r="J16" s="40"/>
    </row>
    <row r="17" spans="1:13" ht="35.1" customHeight="1">
      <c r="A17" s="28"/>
      <c r="B17" s="40"/>
      <c r="C17" s="40"/>
      <c r="D17" s="40"/>
      <c r="E17" s="29"/>
      <c r="F17" s="29"/>
      <c r="G17" s="30"/>
      <c r="H17" s="40"/>
      <c r="I17" s="40"/>
      <c r="J17" s="40"/>
      <c r="K17" s="29"/>
      <c r="L17" s="29"/>
      <c r="M17" s="29"/>
    </row>
    <row r="18" spans="1:13" ht="35.1" customHeight="1">
      <c r="A18" s="2"/>
      <c r="I18" s="18"/>
    </row>
    <row r="19" spans="1:13" ht="35.1" customHeight="1">
      <c r="A19" s="47" t="s">
        <v>81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ht="35.1" customHeight="1">
      <c r="A20" s="47" t="s">
        <v>82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3" ht="35.1" customHeight="1">
      <c r="A21" s="4"/>
    </row>
    <row r="22" spans="1:13" ht="35.1" customHeight="1">
      <c r="A22" s="48" t="s">
        <v>85</v>
      </c>
      <c r="B22" s="48"/>
      <c r="C22" s="50" t="s">
        <v>84</v>
      </c>
      <c r="D22" s="50"/>
      <c r="E22" s="50"/>
      <c r="F22" s="50"/>
    </row>
    <row r="23" spans="1:13" ht="35.1" customHeight="1">
      <c r="A23" s="49" t="s">
        <v>86</v>
      </c>
      <c r="B23" s="49"/>
      <c r="C23" s="41">
        <f ca="1">NOW()</f>
        <v>41584.024284722225</v>
      </c>
      <c r="D23" s="41"/>
      <c r="E23" s="41"/>
      <c r="F23" s="31"/>
    </row>
    <row r="24" spans="1:13" ht="35.1" customHeight="1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1:13" ht="18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spans="1:13" ht="18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pans="1:13" ht="24.7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pans="1:13" ht="14.25"/>
    <row r="29" spans="1:13" ht="14.25"/>
    <row r="30" spans="1:13" ht="33">
      <c r="B30" s="1"/>
      <c r="I30" s="18" t="s">
        <v>88</v>
      </c>
    </row>
    <row r="31" spans="1:13" ht="33">
      <c r="B31" s="1"/>
      <c r="I31" s="18"/>
    </row>
    <row r="32" spans="1:13" ht="33">
      <c r="B32" s="1"/>
      <c r="I32" s="18"/>
    </row>
    <row r="33" spans="1:11" ht="33">
      <c r="B33" s="1"/>
      <c r="I33" s="18"/>
    </row>
    <row r="34" spans="1:11" ht="33">
      <c r="B34" s="1"/>
      <c r="I34" s="18"/>
    </row>
    <row r="35" spans="1:11" ht="33">
      <c r="B35" s="1"/>
      <c r="I35" s="18"/>
    </row>
    <row r="36" spans="1:11" ht="33">
      <c r="B36" s="1"/>
      <c r="I36" s="18"/>
    </row>
    <row r="37" spans="1:11" ht="33">
      <c r="B37" s="1"/>
      <c r="I37" s="18"/>
    </row>
    <row r="38" spans="1:11" ht="33">
      <c r="B38" s="1"/>
      <c r="I38" s="18"/>
    </row>
    <row r="39" spans="1:11" ht="33">
      <c r="B39" s="1"/>
      <c r="I39" s="18"/>
    </row>
    <row r="40" spans="1:11" ht="33">
      <c r="B40" s="1"/>
      <c r="I40" s="18"/>
    </row>
    <row r="41" spans="1:11" ht="14.25"/>
    <row r="42" spans="1:11" ht="14.25"/>
    <row r="43" spans="1:11" ht="14.25"/>
    <row r="44" spans="1:11" ht="14.25"/>
    <row r="45" spans="1:11" ht="15" thickBo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s="10" customFormat="1" ht="18">
      <c r="A46" s="11" t="s">
        <v>24</v>
      </c>
      <c r="B46" s="52"/>
      <c r="C46" s="52"/>
      <c r="D46" s="12" t="s">
        <v>25</v>
      </c>
      <c r="E46" s="46" t="s">
        <v>26</v>
      </c>
      <c r="F46" s="46"/>
      <c r="G46" s="46"/>
      <c r="H46" s="11" t="s">
        <v>27</v>
      </c>
      <c r="I46" s="53" t="s">
        <v>28</v>
      </c>
      <c r="J46" s="53"/>
      <c r="K46" s="53"/>
    </row>
    <row r="47" spans="1:11" ht="18">
      <c r="F47" s="46"/>
      <c r="G47" s="46"/>
      <c r="H47" s="46"/>
    </row>
    <row r="48" spans="1:11" ht="14.25"/>
    <row r="49" ht="14.25" hidden="1" customHeight="1"/>
    <row r="50" ht="14.25" hidden="1" customHeight="1"/>
    <row r="51" ht="14.25" hidden="1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</sheetData>
  <mergeCells count="34">
    <mergeCell ref="A7:M7"/>
    <mergeCell ref="F47:H47"/>
    <mergeCell ref="A19:L19"/>
    <mergeCell ref="A20:L20"/>
    <mergeCell ref="A22:B22"/>
    <mergeCell ref="A23:B23"/>
    <mergeCell ref="C22:F22"/>
    <mergeCell ref="C23:E23"/>
    <mergeCell ref="B17:D17"/>
    <mergeCell ref="H17:J17"/>
    <mergeCell ref="A26:K26"/>
    <mergeCell ref="A27:K27"/>
    <mergeCell ref="B46:C46"/>
    <mergeCell ref="E46:G46"/>
    <mergeCell ref="I46:K46"/>
    <mergeCell ref="A25:K25"/>
    <mergeCell ref="B9:H9"/>
    <mergeCell ref="B11:H11"/>
    <mergeCell ref="B12:D12"/>
    <mergeCell ref="F12:G12"/>
    <mergeCell ref="J12:K12"/>
    <mergeCell ref="A24:K24"/>
    <mergeCell ref="B15:D15"/>
    <mergeCell ref="H15:J15"/>
    <mergeCell ref="B16:D16"/>
    <mergeCell ref="H16:J16"/>
    <mergeCell ref="B4:D4"/>
    <mergeCell ref="H4:K4"/>
    <mergeCell ref="B1:D1"/>
    <mergeCell ref="H1:K1"/>
    <mergeCell ref="B2:D2"/>
    <mergeCell ref="H2:K2"/>
    <mergeCell ref="B3:D3"/>
    <mergeCell ref="H3:K3"/>
  </mergeCells>
  <dataValidations count="2">
    <dataValidation type="list" allowBlank="1" showInputMessage="1" showErrorMessage="1" sqref="C22:F22">
      <formula1>$O$3:$O$6</formula1>
    </dataValidation>
    <dataValidation type="list" allowBlank="1" showInputMessage="1" showErrorMessage="1" sqref="E12 H12:I12 A12">
      <formula1>$M$6:$M$1048576</formula1>
    </dataValidation>
  </dataValidations>
  <pageMargins left="0.30937500000000001" right="1.2" top="0.75" bottom="0.75" header="0.3" footer="0.3"/>
  <pageSetup paperSize="11" scale="38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1"/>
  <sheetViews>
    <sheetView rightToLeft="1" workbookViewId="0">
      <selection activeCell="B4" sqref="B4:D4"/>
    </sheetView>
  </sheetViews>
  <sheetFormatPr defaultColWidth="0" defaultRowHeight="14.25" zeroHeight="1"/>
  <cols>
    <col min="1" max="1" width="8.125" customWidth="1"/>
    <col min="2" max="2" width="9" customWidth="1"/>
    <col min="3" max="3" width="11.125" customWidth="1"/>
    <col min="4" max="4" width="10.125" customWidth="1"/>
    <col min="5" max="7" width="9" customWidth="1"/>
    <col min="8" max="8" width="8.25" customWidth="1"/>
    <col min="9" max="9" width="10.25" customWidth="1"/>
    <col min="10" max="10" width="9" customWidth="1"/>
    <col min="11" max="11" width="10.25" customWidth="1"/>
    <col min="12" max="12" width="8.625" customWidth="1"/>
    <col min="13" max="13" width="12.125" hidden="1" customWidth="1"/>
    <col min="14" max="15" width="0" hidden="1" customWidth="1"/>
    <col min="16" max="16384" width="9" hidden="1"/>
  </cols>
  <sheetData>
    <row r="1" spans="1:13" ht="26.25">
      <c r="A1" s="8" t="s">
        <v>69</v>
      </c>
      <c r="B1" s="34" t="s">
        <v>71</v>
      </c>
      <c r="C1" s="34"/>
      <c r="D1" s="34"/>
      <c r="H1" s="35" t="s">
        <v>21</v>
      </c>
      <c r="I1" s="35"/>
      <c r="J1" s="35"/>
      <c r="K1" s="35"/>
    </row>
    <row r="2" spans="1:13" ht="26.25">
      <c r="A2" s="8" t="s">
        <v>42</v>
      </c>
      <c r="B2" s="36" t="s">
        <v>41</v>
      </c>
      <c r="C2" s="36"/>
      <c r="D2" s="36"/>
      <c r="H2" s="35" t="s">
        <v>22</v>
      </c>
      <c r="I2" s="35"/>
      <c r="J2" s="35"/>
      <c r="K2" s="35"/>
    </row>
    <row r="3" spans="1:13" ht="26.25">
      <c r="A3" s="8" t="s">
        <v>20</v>
      </c>
      <c r="B3" s="64">
        <f>COUNTA('سجل مراسلة الأولياء'!A:A)</f>
        <v>1</v>
      </c>
      <c r="C3" s="64"/>
      <c r="D3" s="64"/>
      <c r="H3" s="35" t="s">
        <v>23</v>
      </c>
      <c r="I3" s="35"/>
      <c r="J3" s="35"/>
      <c r="K3" s="35"/>
    </row>
    <row r="4" spans="1:13" ht="27" thickBot="1">
      <c r="A4" s="9" t="s">
        <v>30</v>
      </c>
      <c r="B4" s="32">
        <f ca="1">NOW()</f>
        <v>41584.024284722225</v>
      </c>
      <c r="C4" s="32"/>
      <c r="D4" s="32"/>
      <c r="E4" s="7"/>
      <c r="F4" s="7"/>
      <c r="G4" s="7"/>
      <c r="H4" s="33" t="s">
        <v>31</v>
      </c>
      <c r="I4" s="33"/>
      <c r="J4" s="33"/>
      <c r="K4" s="33"/>
    </row>
    <row r="5" spans="1:13">
      <c r="M5" s="24" t="s">
        <v>57</v>
      </c>
    </row>
    <row r="6" spans="1:13" ht="58.5">
      <c r="A6" s="45" t="str">
        <f>B2</f>
        <v>اقرار خطي</v>
      </c>
      <c r="B6" s="45"/>
      <c r="C6" s="45"/>
      <c r="D6" s="45"/>
      <c r="E6" s="45"/>
      <c r="F6" s="45"/>
      <c r="G6" s="45"/>
      <c r="H6" s="45"/>
      <c r="I6" s="45"/>
      <c r="J6" s="45"/>
      <c r="K6" s="45"/>
      <c r="M6" s="23" t="s">
        <v>58</v>
      </c>
    </row>
    <row r="7" spans="1:13" ht="35.1" customHeight="1">
      <c r="A7" s="16" t="s">
        <v>43</v>
      </c>
      <c r="C7" s="42" t="str">
        <f>VLOOKUP(F8,'[1]الموسم الدراسي 2013-2014'!$A:$DR,4,FALSE)</f>
        <v>الجموعي بن عبد الحميد رضواني</v>
      </c>
      <c r="D7" s="42"/>
      <c r="E7" s="42"/>
      <c r="F7" s="42"/>
      <c r="G7" s="42"/>
      <c r="H7" s="42"/>
      <c r="I7" s="42"/>
      <c r="J7" s="48" t="s">
        <v>70</v>
      </c>
      <c r="K7" s="48"/>
      <c r="M7" s="23" t="s">
        <v>59</v>
      </c>
    </row>
    <row r="8" spans="1:13" ht="35.1" customHeight="1">
      <c r="A8" s="2" t="s">
        <v>11</v>
      </c>
      <c r="B8" s="44" t="str">
        <f>VLOOKUP(F8,'[1]الموسم الدراسي 2013-2014'!$A:$DR,13,FALSE)</f>
        <v>حلقة عبد الله بن مسعود رضي الله عنه</v>
      </c>
      <c r="C8" s="44"/>
      <c r="D8" s="44"/>
      <c r="E8" s="2" t="s">
        <v>12</v>
      </c>
      <c r="F8" s="54" t="s">
        <v>72</v>
      </c>
      <c r="G8" s="44"/>
      <c r="H8" s="2" t="s">
        <v>13</v>
      </c>
      <c r="J8" s="55">
        <f>VLOOKUP(F8,'[1]الموسم الدراسي 2013-2014'!$A:$DR,2,FALSE)</f>
        <v>6</v>
      </c>
      <c r="K8" s="55"/>
      <c r="M8" s="23" t="s">
        <v>60</v>
      </c>
    </row>
    <row r="9" spans="1:13" ht="35.1" customHeight="1">
      <c r="A9" s="16" t="s">
        <v>44</v>
      </c>
      <c r="D9" s="61">
        <f ca="1">NOW()</f>
        <v>41584.024284722225</v>
      </c>
      <c r="E9" s="61"/>
      <c r="F9" s="25" t="s">
        <v>45</v>
      </c>
      <c r="M9" s="23" t="s">
        <v>61</v>
      </c>
    </row>
    <row r="10" spans="1:13" ht="35.1" customHeight="1">
      <c r="A10" s="62" t="s">
        <v>64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M10" s="23" t="s">
        <v>62</v>
      </c>
    </row>
    <row r="11" spans="1:13" ht="35.1" customHeight="1">
      <c r="A11" s="63" t="s">
        <v>46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M11" s="23" t="s">
        <v>63</v>
      </c>
    </row>
    <row r="12" spans="1:13" ht="35.1" customHeight="1">
      <c r="A12" s="63" t="s">
        <v>46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M12" s="23" t="s">
        <v>64</v>
      </c>
    </row>
    <row r="13" spans="1:13" ht="35.1" customHeight="1">
      <c r="A13" s="48" t="s">
        <v>47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M13" s="23" t="s">
        <v>65</v>
      </c>
    </row>
    <row r="14" spans="1:13" ht="35.1" customHeight="1">
      <c r="A14" s="48" t="s">
        <v>48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M14" s="23" t="s">
        <v>66</v>
      </c>
    </row>
    <row r="15" spans="1:13" ht="35.1" customHeight="1">
      <c r="A15" s="17"/>
      <c r="M15" s="23"/>
    </row>
    <row r="16" spans="1:13" ht="35.1" customHeight="1">
      <c r="F16" s="16" t="s">
        <v>49</v>
      </c>
      <c r="M16" s="23"/>
    </row>
    <row r="17" spans="1:13" ht="35.1" customHeight="1">
      <c r="F17" s="16"/>
      <c r="H17" s="60" t="s">
        <v>50</v>
      </c>
      <c r="I17" s="60"/>
      <c r="M17" s="23"/>
    </row>
    <row r="18" spans="1:13" ht="35.1" customHeight="1">
      <c r="A18" s="19"/>
      <c r="H18" s="59" t="s">
        <v>56</v>
      </c>
      <c r="I18" s="59"/>
      <c r="M18" s="23"/>
    </row>
    <row r="19" spans="1:13" ht="35.1" customHeight="1">
      <c r="A19" s="16" t="s">
        <v>39</v>
      </c>
      <c r="M19" s="23"/>
    </row>
    <row r="20" spans="1:13" ht="35.1" customHeight="1">
      <c r="A20" s="16" t="s">
        <v>40</v>
      </c>
      <c r="M20" s="23"/>
    </row>
    <row r="21" spans="1:13" ht="35.1" customHeight="1">
      <c r="A21" s="49" t="s">
        <v>51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M21" s="23"/>
    </row>
    <row r="22" spans="1:13" ht="35.1" customHeight="1">
      <c r="A22" s="49" t="s">
        <v>52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M22" s="23"/>
    </row>
    <row r="23" spans="1:13" ht="35.1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M23" s="23"/>
    </row>
    <row r="24" spans="1:13" ht="35.1" customHeight="1">
      <c r="A24" s="49" t="s">
        <v>54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M24" s="23"/>
    </row>
    <row r="25" spans="1:13" ht="35.1" customHeight="1">
      <c r="A25" s="49" t="s">
        <v>55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M25" s="23"/>
    </row>
    <row r="26" spans="1:13" ht="35.1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M26" s="23"/>
    </row>
    <row r="27" spans="1:13" ht="35.1" customHeight="1">
      <c r="M27" s="23"/>
    </row>
    <row r="28" spans="1:13" ht="33">
      <c r="A28" s="18" t="s">
        <v>73</v>
      </c>
      <c r="J28" s="18" t="s">
        <v>74</v>
      </c>
      <c r="M28" s="23"/>
    </row>
    <row r="29" spans="1:13">
      <c r="M29" s="23"/>
    </row>
    <row r="30" spans="1:13">
      <c r="M30" s="23"/>
    </row>
    <row r="31" spans="1:13">
      <c r="M31" s="23"/>
    </row>
    <row r="32" spans="1:13">
      <c r="M32" s="23"/>
    </row>
    <row r="33" spans="1:13">
      <c r="M33" s="23"/>
    </row>
    <row r="34" spans="1:13" ht="15" thickBot="1">
      <c r="M34" s="23"/>
    </row>
    <row r="35" spans="1:13" ht="18.75" thickTop="1">
      <c r="A35" s="21" t="s">
        <v>24</v>
      </c>
      <c r="B35" s="56">
        <v>32273200</v>
      </c>
      <c r="C35" s="56"/>
      <c r="D35" s="22" t="s">
        <v>25</v>
      </c>
      <c r="E35" s="57" t="s">
        <v>26</v>
      </c>
      <c r="F35" s="57"/>
      <c r="G35" s="57"/>
      <c r="H35" s="21" t="s">
        <v>27</v>
      </c>
      <c r="I35" s="58" t="s">
        <v>28</v>
      </c>
      <c r="J35" s="58"/>
      <c r="K35" s="58"/>
      <c r="M35" s="23"/>
    </row>
    <row r="36" spans="1:13">
      <c r="M36" s="23"/>
    </row>
    <row r="37" spans="1:13" hidden="1"/>
    <row r="38" spans="1:13" hidden="1"/>
    <row r="39" spans="1:13" hidden="1"/>
    <row r="40" spans="1:13" hidden="1"/>
    <row r="41" spans="1:13" hidden="1"/>
  </sheetData>
  <mergeCells count="30">
    <mergeCell ref="A14:K14"/>
    <mergeCell ref="H1:K1"/>
    <mergeCell ref="H2:K2"/>
    <mergeCell ref="H3:K3"/>
    <mergeCell ref="H4:K4"/>
    <mergeCell ref="B2:D2"/>
    <mergeCell ref="B4:D4"/>
    <mergeCell ref="B3:D3"/>
    <mergeCell ref="B1:D1"/>
    <mergeCell ref="D9:E9"/>
    <mergeCell ref="A10:K10"/>
    <mergeCell ref="A11:K11"/>
    <mergeCell ref="A12:K12"/>
    <mergeCell ref="A13:K13"/>
    <mergeCell ref="A6:K6"/>
    <mergeCell ref="B8:D8"/>
    <mergeCell ref="F8:G8"/>
    <mergeCell ref="J8:K8"/>
    <mergeCell ref="B35:C35"/>
    <mergeCell ref="E35:G35"/>
    <mergeCell ref="I35:K35"/>
    <mergeCell ref="H18:I18"/>
    <mergeCell ref="H17:I17"/>
    <mergeCell ref="A23:K23"/>
    <mergeCell ref="A24:K24"/>
    <mergeCell ref="A25:K25"/>
    <mergeCell ref="J7:K7"/>
    <mergeCell ref="C7:I7"/>
    <mergeCell ref="A21:K21"/>
    <mergeCell ref="A22:K22"/>
  </mergeCells>
  <dataValidations count="1">
    <dataValidation type="list" allowBlank="1" showInputMessage="1" showErrorMessage="1" sqref="A10:K10">
      <formula1>$M$6:$M$1048576</formula1>
    </dataValidation>
  </dataValidations>
  <pageMargins left="0.7" right="0.7" top="0.75" bottom="0.75" header="0.3" footer="0.3"/>
  <pageSetup paperSize="9" scale="70" orientation="portrait" horizontalDpi="300" verticalDpi="300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4"/>
  <sheetViews>
    <sheetView rightToLeft="1" topLeftCell="A7" workbookViewId="0">
      <selection activeCell="H13" sqref="H13:J13"/>
    </sheetView>
  </sheetViews>
  <sheetFormatPr defaultColWidth="0" defaultRowHeight="14.25" zeroHeight="1"/>
  <cols>
    <col min="1" max="1" width="12.625" customWidth="1"/>
    <col min="2" max="2" width="7.375" customWidth="1"/>
    <col min="3" max="3" width="7.125" customWidth="1"/>
    <col min="4" max="4" width="14" customWidth="1"/>
    <col min="5" max="5" width="8.125" customWidth="1"/>
    <col min="6" max="6" width="7.25" customWidth="1"/>
    <col min="7" max="7" width="11" customWidth="1"/>
    <col min="8" max="8" width="10.25" customWidth="1"/>
    <col min="9" max="9" width="11.625" customWidth="1"/>
    <col min="10" max="10" width="9" customWidth="1"/>
    <col min="11" max="11" width="11.75" customWidth="1"/>
    <col min="12" max="13" width="9" customWidth="1"/>
    <col min="14" max="14" width="9" hidden="1" customWidth="1"/>
    <col min="15" max="15" width="0" hidden="1" customWidth="1"/>
    <col min="16" max="16384" width="9" hidden="1"/>
  </cols>
  <sheetData>
    <row r="1" spans="1:11" ht="26.25">
      <c r="A1" s="8" t="s">
        <v>68</v>
      </c>
      <c r="B1" s="34" t="s">
        <v>71</v>
      </c>
      <c r="C1" s="34"/>
      <c r="D1" s="34"/>
      <c r="H1" s="35" t="s">
        <v>21</v>
      </c>
      <c r="I1" s="35"/>
      <c r="J1" s="35"/>
      <c r="K1" s="35"/>
    </row>
    <row r="2" spans="1:11" ht="26.25">
      <c r="A2" s="8" t="s">
        <v>42</v>
      </c>
      <c r="B2" s="36" t="s">
        <v>67</v>
      </c>
      <c r="C2" s="36"/>
      <c r="D2" s="36"/>
      <c r="H2" s="35" t="s">
        <v>22</v>
      </c>
      <c r="I2" s="35"/>
      <c r="J2" s="35"/>
      <c r="K2" s="35"/>
    </row>
    <row r="3" spans="1:11" ht="26.25">
      <c r="A3" s="8" t="s">
        <v>20</v>
      </c>
      <c r="B3" s="37">
        <f>COUNTA('سجل مراسلة الأولياء'!A:A)</f>
        <v>1</v>
      </c>
      <c r="C3" s="37"/>
      <c r="D3" s="37"/>
      <c r="H3" s="35" t="s">
        <v>23</v>
      </c>
      <c r="I3" s="35"/>
      <c r="J3" s="35"/>
      <c r="K3" s="35"/>
    </row>
    <row r="4" spans="1:11" ht="27" thickBot="1">
      <c r="A4" s="9" t="s">
        <v>30</v>
      </c>
      <c r="B4" s="32">
        <f ca="1">NOW()</f>
        <v>41584.024284722225</v>
      </c>
      <c r="C4" s="32"/>
      <c r="D4" s="32"/>
      <c r="E4" s="7"/>
      <c r="F4" s="7"/>
      <c r="G4" s="7"/>
      <c r="H4" s="33" t="s">
        <v>31</v>
      </c>
      <c r="I4" s="33"/>
      <c r="J4" s="33"/>
      <c r="K4" s="33"/>
    </row>
    <row r="5" spans="1:11"/>
    <row r="6" spans="1:11"/>
    <row r="7" spans="1:11" ht="58.5">
      <c r="A7" s="45" t="str">
        <f>B2</f>
        <v>استفسار عن غياب طالب</v>
      </c>
      <c r="B7" s="45"/>
      <c r="C7" s="45"/>
      <c r="D7" s="45"/>
      <c r="E7" s="45"/>
      <c r="F7" s="45"/>
      <c r="G7" s="45"/>
      <c r="H7" s="45"/>
      <c r="I7" s="45"/>
      <c r="J7" s="45"/>
    </row>
    <row r="8" spans="1:11" ht="35.1" customHeight="1">
      <c r="A8" s="2" t="s">
        <v>9</v>
      </c>
      <c r="B8" s="42" t="str">
        <f>VLOOKUP(F10,'[1]الموسم الدراسي 2013-2014'!$A:$DR,8,FALSE)</f>
        <v>ع الحميد رضواني</v>
      </c>
      <c r="C8" s="42"/>
      <c r="D8" s="42"/>
      <c r="E8" s="42"/>
      <c r="F8" s="42"/>
      <c r="G8" s="42"/>
      <c r="H8" s="42"/>
      <c r="I8" s="2" t="s">
        <v>8</v>
      </c>
      <c r="J8" s="2"/>
    </row>
    <row r="9" spans="1:11" ht="35.1" customHeight="1">
      <c r="A9" s="2" t="s">
        <v>10</v>
      </c>
      <c r="B9" s="42" t="str">
        <f>VLOOKUP(F10,'[1]الموسم الدراسي 2013-2014'!$A:$DR,4,FALSE)</f>
        <v>الجموعي بن عبد الحميد رضواني</v>
      </c>
      <c r="C9" s="42"/>
      <c r="D9" s="42"/>
      <c r="E9" s="42"/>
      <c r="F9" s="42"/>
      <c r="G9" s="42"/>
      <c r="H9" s="42"/>
    </row>
    <row r="10" spans="1:11" ht="35.1" customHeight="1">
      <c r="A10" s="2" t="s">
        <v>11</v>
      </c>
      <c r="B10" s="43" t="str">
        <f>VLOOKUP(F10,'[1]الموسم الدراسي 2013-2014'!$A:$DR,13,FALSE)</f>
        <v>حلقة عبد الله بن مسعود رضي الله عنه</v>
      </c>
      <c r="C10" s="43"/>
      <c r="D10" s="43"/>
      <c r="E10" s="2" t="s">
        <v>12</v>
      </c>
      <c r="F10" s="44" t="s">
        <v>72</v>
      </c>
      <c r="G10" s="44"/>
      <c r="I10" s="2" t="s">
        <v>13</v>
      </c>
      <c r="J10" s="44">
        <f>VLOOKUP(F10,'[1]الموسم الدراسي 2013-2014'!$A:$DR,2,FALSE)</f>
        <v>6</v>
      </c>
      <c r="K10" s="44"/>
    </row>
    <row r="11" spans="1:11" ht="35.1" customHeight="1">
      <c r="A11" s="2" t="s">
        <v>0</v>
      </c>
    </row>
    <row r="12" spans="1:11" ht="35.1" customHeight="1">
      <c r="A12" s="2" t="s">
        <v>1</v>
      </c>
    </row>
    <row r="13" spans="1:11" ht="35.1" customHeight="1">
      <c r="A13" s="6" t="s">
        <v>14</v>
      </c>
      <c r="B13" s="65"/>
      <c r="C13" s="65"/>
      <c r="D13" s="65"/>
      <c r="G13" s="3" t="s">
        <v>15</v>
      </c>
      <c r="H13" s="65"/>
      <c r="I13" s="65"/>
      <c r="J13" s="65"/>
    </row>
    <row r="14" spans="1:11" ht="35.1" customHeight="1">
      <c r="A14" s="6" t="s">
        <v>18</v>
      </c>
      <c r="B14" s="66"/>
      <c r="C14" s="66"/>
      <c r="D14" s="66"/>
      <c r="G14" s="3" t="s">
        <v>16</v>
      </c>
      <c r="H14" s="66"/>
      <c r="I14" s="66"/>
      <c r="J14" s="66"/>
    </row>
    <row r="15" spans="1:11" ht="35.1" customHeight="1">
      <c r="A15" s="6" t="s">
        <v>19</v>
      </c>
      <c r="B15" s="65"/>
      <c r="C15" s="65"/>
      <c r="D15" s="65"/>
      <c r="G15" s="3" t="s">
        <v>17</v>
      </c>
      <c r="H15" s="65"/>
      <c r="I15" s="65"/>
      <c r="J15" s="65"/>
    </row>
    <row r="16" spans="1:11" ht="35.1" customHeight="1">
      <c r="A16" s="2" t="s">
        <v>2</v>
      </c>
    </row>
    <row r="17" spans="1:11" ht="35.1" customHeight="1">
      <c r="A17" s="2" t="s">
        <v>3</v>
      </c>
    </row>
    <row r="18" spans="1:11" ht="35.1" customHeight="1">
      <c r="A18" s="2"/>
      <c r="I18" s="18" t="s">
        <v>74</v>
      </c>
    </row>
    <row r="19" spans="1:11" ht="35.1" customHeight="1">
      <c r="A19" s="2"/>
    </row>
    <row r="20" spans="1:11" ht="35.1" customHeight="1">
      <c r="B20" s="2"/>
      <c r="E20" s="67"/>
      <c r="F20" s="67"/>
      <c r="G20" s="67"/>
      <c r="H20" s="67"/>
    </row>
    <row r="21" spans="1:11" ht="35.1" customHeight="1">
      <c r="A21" s="4" t="s">
        <v>29</v>
      </c>
    </row>
    <row r="22" spans="1:11" ht="35.1" customHeight="1">
      <c r="A22" s="2" t="s">
        <v>4</v>
      </c>
    </row>
    <row r="23" spans="1:11" ht="35.1" customHeight="1">
      <c r="A23" s="2" t="s">
        <v>5</v>
      </c>
    </row>
    <row r="24" spans="1:11" ht="35.1" customHeight="1">
      <c r="A24" s="38" t="s">
        <v>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1:11" ht="35.1" customHeight="1">
      <c r="A25" s="38" t="s">
        <v>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spans="1:11" ht="35.1" customHeight="1">
      <c r="A26" s="38" t="s">
        <v>6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pans="1:11" ht="24.75">
      <c r="A27" s="51" t="s">
        <v>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pans="1:11"/>
    <row r="29" spans="1:11"/>
    <row r="30" spans="1:11" ht="33">
      <c r="B30" s="1"/>
      <c r="I30" s="18" t="s">
        <v>73</v>
      </c>
    </row>
    <row r="31" spans="1:11"/>
    <row r="32" spans="1:11"/>
    <row r="33" spans="1:11"/>
    <row r="34" spans="1:11"/>
    <row r="35" spans="1:11"/>
    <row r="36" spans="1:11"/>
    <row r="37" spans="1:11"/>
    <row r="38" spans="1:11" ht="15" thickBo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s="10" customFormat="1" ht="25.5" customHeight="1">
      <c r="A39" s="11" t="s">
        <v>24</v>
      </c>
      <c r="B39" s="52">
        <v>32273200</v>
      </c>
      <c r="C39" s="52"/>
      <c r="D39" s="12" t="s">
        <v>25</v>
      </c>
      <c r="E39" s="46" t="s">
        <v>26</v>
      </c>
      <c r="F39" s="46"/>
      <c r="G39" s="46"/>
      <c r="H39" s="11" t="s">
        <v>27</v>
      </c>
      <c r="I39" s="53" t="s">
        <v>28</v>
      </c>
      <c r="J39" s="53"/>
      <c r="K39" s="53"/>
    </row>
    <row r="40" spans="1:11" ht="18" hidden="1">
      <c r="F40" s="46"/>
      <c r="G40" s="46"/>
      <c r="H40" s="46"/>
    </row>
    <row r="41" spans="1:11"/>
    <row r="42" spans="1:11"/>
    <row r="43" spans="1:11"/>
    <row r="44" spans="1:11"/>
  </sheetData>
  <mergeCells count="29">
    <mergeCell ref="B39:C39"/>
    <mergeCell ref="F40:H40"/>
    <mergeCell ref="E39:G39"/>
    <mergeCell ref="I39:K39"/>
    <mergeCell ref="B13:D13"/>
    <mergeCell ref="B14:D14"/>
    <mergeCell ref="B15:D15"/>
    <mergeCell ref="H13:J13"/>
    <mergeCell ref="H14:J14"/>
    <mergeCell ref="H15:J15"/>
    <mergeCell ref="A24:K24"/>
    <mergeCell ref="A25:K25"/>
    <mergeCell ref="A26:K26"/>
    <mergeCell ref="A27:K27"/>
    <mergeCell ref="E20:H20"/>
    <mergeCell ref="B10:D10"/>
    <mergeCell ref="F10:G10"/>
    <mergeCell ref="J10:K10"/>
    <mergeCell ref="B2:D2"/>
    <mergeCell ref="B1:D1"/>
    <mergeCell ref="B4:D4"/>
    <mergeCell ref="H1:K1"/>
    <mergeCell ref="H2:K2"/>
    <mergeCell ref="H3:K3"/>
    <mergeCell ref="A7:J7"/>
    <mergeCell ref="B8:H8"/>
    <mergeCell ref="B9:H9"/>
    <mergeCell ref="H4:K4"/>
    <mergeCell ref="B3:D3"/>
  </mergeCells>
  <pageMargins left="0.7" right="0.7" top="0.75" bottom="0.75" header="0.3" footer="0.3"/>
  <pageSetup paperSize="9" scale="69" orientation="portrait" horizontalDpi="300" verticalDpi="300" r:id="rId1"/>
  <colBreaks count="2" manualBreakCount="2">
    <brk id="11" max="1048575" man="1"/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"/>
  <sheetViews>
    <sheetView rightToLeft="1" workbookViewId="0">
      <selection activeCell="F5" sqref="F5"/>
    </sheetView>
  </sheetViews>
  <sheetFormatPr defaultRowHeight="14.25"/>
  <cols>
    <col min="1" max="1" width="9" style="13"/>
    <col min="2" max="2" width="15.75" style="13" customWidth="1"/>
    <col min="3" max="3" width="15.5" style="13" customWidth="1"/>
    <col min="4" max="4" width="21.5" style="13" customWidth="1"/>
    <col min="5" max="6" width="22.375" style="13" customWidth="1"/>
    <col min="7" max="7" width="23" style="13" customWidth="1"/>
    <col min="8" max="8" width="18.25" style="13" customWidth="1"/>
  </cols>
  <sheetData>
    <row r="1" spans="1:8" s="15" customFormat="1" ht="18">
      <c r="A1" s="14" t="s">
        <v>32</v>
      </c>
      <c r="B1" s="14" t="s">
        <v>33</v>
      </c>
      <c r="C1" s="14" t="s">
        <v>34</v>
      </c>
      <c r="D1" s="14" t="s">
        <v>35</v>
      </c>
      <c r="E1" s="14" t="s">
        <v>36</v>
      </c>
      <c r="F1" s="14" t="s">
        <v>90</v>
      </c>
      <c r="G1" s="14" t="s">
        <v>37</v>
      </c>
      <c r="H1" s="14" t="s">
        <v>38</v>
      </c>
    </row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افادة عن انتظام طالب</vt:lpstr>
      <vt:lpstr>اقرار خطي</vt:lpstr>
      <vt:lpstr>استفسار عن غياب طالب</vt:lpstr>
      <vt:lpstr>سجل مراسلة الأولياء</vt:lpstr>
      <vt:lpstr>'افادة عن انتظام طالب'!Print_Area</vt:lpstr>
      <vt:lpstr>'اقرار خطي'!Print_Area</vt:lpstr>
    </vt:vector>
  </TitlesOfParts>
  <Company>Light.company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cp:lastPrinted>2013-11-05T22:10:54Z</cp:lastPrinted>
  <dcterms:created xsi:type="dcterms:W3CDTF">2013-11-05T18:42:33Z</dcterms:created>
  <dcterms:modified xsi:type="dcterms:W3CDTF">2013-11-05T22:37:45Z</dcterms:modified>
</cp:coreProperties>
</file>